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 activeTab="1"/>
  </bookViews>
  <sheets>
    <sheet name="Прил. 1" sheetId="1" r:id="rId1"/>
    <sheet name="Прил. 2" sheetId="2" r:id="rId2"/>
  </sheets>
  <definedNames>
    <definedName name="_xlnm._FilterDatabase" localSheetId="0" hidden="1">'Прил. 1'!$A$6:$R$103</definedName>
    <definedName name="_xlnm._FilterDatabase" localSheetId="1" hidden="1">'Прил. 2'!$A$5:$N$102</definedName>
    <definedName name="_xlnm.Print_Area" localSheetId="0">'Прил. 1'!$A$1:$R$103</definedName>
    <definedName name="_xlnm.Print_Area" localSheetId="1">'Прил. 2'!$A$1:$N$102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  <c r="M9" i="2"/>
  <c r="M10" i="2"/>
  <c r="M11" i="2"/>
  <c r="M12" i="2"/>
  <c r="L8" i="2"/>
  <c r="L9" i="2"/>
  <c r="L10" i="2"/>
  <c r="L11" i="2"/>
  <c r="L12" i="2"/>
  <c r="K8" i="2"/>
  <c r="K9" i="2"/>
  <c r="K10" i="2"/>
  <c r="K11" i="2"/>
  <c r="K12" i="2"/>
  <c r="J8" i="2"/>
  <c r="J9" i="2"/>
  <c r="J10" i="2"/>
  <c r="J11" i="2"/>
  <c r="J12" i="2"/>
  <c r="I8" i="2"/>
  <c r="I9" i="2"/>
  <c r="I10" i="2"/>
  <c r="I11" i="2"/>
  <c r="I12" i="2"/>
  <c r="H8" i="2"/>
  <c r="H9" i="2"/>
  <c r="H10" i="2"/>
  <c r="H11" i="2"/>
  <c r="H12" i="2"/>
  <c r="G8" i="2"/>
  <c r="G9" i="2"/>
  <c r="G10" i="2"/>
  <c r="G11" i="2"/>
  <c r="G12" i="2"/>
  <c r="F8" i="2"/>
  <c r="F9" i="2"/>
  <c r="F10" i="2"/>
  <c r="F11" i="2"/>
  <c r="F12" i="2"/>
  <c r="E8" i="2"/>
  <c r="E9" i="2"/>
  <c r="E10" i="2"/>
  <c r="E11" i="2"/>
  <c r="E12" i="2"/>
  <c r="D8" i="2"/>
  <c r="D9" i="2"/>
  <c r="D10" i="2"/>
  <c r="D12" i="2"/>
  <c r="D11" i="2"/>
  <c r="N96" i="2"/>
  <c r="N95" i="2"/>
  <c r="N94" i="2"/>
  <c r="N93" i="2"/>
  <c r="N92" i="2"/>
  <c r="M90" i="2"/>
  <c r="L90" i="2"/>
  <c r="K90" i="2"/>
  <c r="J90" i="2"/>
  <c r="I90" i="2"/>
  <c r="H90" i="2"/>
  <c r="G90" i="2"/>
  <c r="F90" i="2"/>
  <c r="E90" i="2"/>
  <c r="D90" i="2"/>
  <c r="Q9" i="1"/>
  <c r="Q10" i="1"/>
  <c r="P9" i="1"/>
  <c r="P10" i="1"/>
  <c r="O9" i="1"/>
  <c r="O10" i="1"/>
  <c r="N9" i="1"/>
  <c r="M9" i="1"/>
  <c r="L9" i="1"/>
  <c r="K9" i="1"/>
  <c r="J9" i="1"/>
  <c r="I9" i="1"/>
  <c r="H9" i="1"/>
  <c r="H7" i="1" s="1"/>
  <c r="R92" i="1"/>
  <c r="R91" i="1"/>
  <c r="Q89" i="1"/>
  <c r="P89" i="1"/>
  <c r="O89" i="1"/>
  <c r="N89" i="1"/>
  <c r="M89" i="1"/>
  <c r="L89" i="1"/>
  <c r="K89" i="1"/>
  <c r="J89" i="1"/>
  <c r="I89" i="1"/>
  <c r="H89" i="1"/>
  <c r="H93" i="1"/>
  <c r="I93" i="1"/>
  <c r="J93" i="1"/>
  <c r="K93" i="1"/>
  <c r="L93" i="1"/>
  <c r="M93" i="1"/>
  <c r="N93" i="1"/>
  <c r="O93" i="1"/>
  <c r="P93" i="1"/>
  <c r="Q93" i="1"/>
  <c r="R95" i="1"/>
  <c r="R96" i="1"/>
  <c r="R97" i="1"/>
  <c r="R98" i="1"/>
  <c r="R99" i="1"/>
  <c r="R100" i="1"/>
  <c r="R101" i="1"/>
  <c r="R102" i="1"/>
  <c r="R103" i="1"/>
  <c r="N16" i="1"/>
  <c r="O16" i="1"/>
  <c r="P16" i="1"/>
  <c r="R89" i="1" l="1"/>
  <c r="N90" i="2"/>
  <c r="R93" i="1"/>
  <c r="N81" i="2"/>
  <c r="N50" i="2"/>
  <c r="N37" i="2"/>
  <c r="N30" i="2"/>
  <c r="I7" i="1" l="1"/>
  <c r="K7" i="1"/>
  <c r="L7" i="1"/>
  <c r="M7" i="1"/>
  <c r="N7" i="1"/>
  <c r="J7" i="1"/>
  <c r="I20" i="1"/>
  <c r="J20" i="1"/>
  <c r="K20" i="1"/>
  <c r="L20" i="1"/>
  <c r="M20" i="1"/>
  <c r="N20" i="1"/>
  <c r="O20" i="1"/>
  <c r="P20" i="1"/>
  <c r="Q20" i="1"/>
  <c r="H20" i="1"/>
  <c r="E25" i="2"/>
  <c r="F25" i="2"/>
  <c r="G25" i="2"/>
  <c r="H25" i="2"/>
  <c r="I25" i="2"/>
  <c r="J25" i="2"/>
  <c r="K25" i="2"/>
  <c r="L25" i="2"/>
  <c r="M25" i="2"/>
  <c r="Q11" i="1" l="1"/>
  <c r="Q7" i="1" s="1"/>
  <c r="P11" i="1"/>
  <c r="P7" i="1" s="1"/>
  <c r="O11" i="1"/>
  <c r="O7" i="1" s="1"/>
  <c r="R23" i="1"/>
  <c r="R22" i="1"/>
  <c r="Q46" i="1"/>
  <c r="P46" i="1"/>
  <c r="O46" i="1"/>
  <c r="N46" i="1"/>
  <c r="M46" i="1"/>
  <c r="L46" i="1"/>
  <c r="K46" i="1"/>
  <c r="J46" i="1"/>
  <c r="I46" i="1"/>
  <c r="H46" i="1"/>
  <c r="R55" i="1"/>
  <c r="R54" i="1"/>
  <c r="R53" i="1"/>
  <c r="R52" i="1"/>
  <c r="R51" i="1"/>
  <c r="R50" i="1"/>
  <c r="R49" i="1"/>
  <c r="R48" i="1"/>
  <c r="R31" i="1"/>
  <c r="R30" i="1"/>
  <c r="R29" i="1"/>
  <c r="R28" i="1"/>
  <c r="R27" i="1"/>
  <c r="R26" i="1"/>
  <c r="R25" i="1"/>
  <c r="R24" i="1"/>
  <c r="R46" i="1" l="1"/>
  <c r="R20" i="1"/>
  <c r="N72" i="1"/>
  <c r="M72" i="1"/>
  <c r="L72" i="1"/>
  <c r="K72" i="1"/>
  <c r="R74" i="1"/>
  <c r="N32" i="1"/>
  <c r="M32" i="1"/>
  <c r="L32" i="1"/>
  <c r="K32" i="1"/>
  <c r="J32" i="1"/>
  <c r="I32" i="1"/>
  <c r="H32" i="1"/>
  <c r="R35" i="1"/>
  <c r="R34" i="1"/>
  <c r="R41" i="1" l="1"/>
  <c r="R40" i="1"/>
  <c r="R39" i="1"/>
  <c r="R38" i="1"/>
  <c r="R37" i="1"/>
  <c r="R36" i="1"/>
  <c r="Q32" i="1"/>
  <c r="P32" i="1"/>
  <c r="O32" i="1"/>
  <c r="R32" i="1" l="1"/>
  <c r="H42" i="1" l="1"/>
  <c r="I42" i="1"/>
  <c r="J42" i="1"/>
  <c r="K42" i="1"/>
  <c r="L42" i="1"/>
  <c r="M42" i="1"/>
  <c r="N42" i="1"/>
  <c r="O42" i="1"/>
  <c r="P42" i="1"/>
  <c r="Q42" i="1"/>
  <c r="R44" i="1"/>
  <c r="R45" i="1"/>
  <c r="H56" i="1"/>
  <c r="I56" i="1"/>
  <c r="J56" i="1"/>
  <c r="R42" i="1" l="1"/>
  <c r="N87" i="2" l="1"/>
  <c r="N88" i="2"/>
  <c r="N89" i="2"/>
  <c r="M6" i="2" l="1"/>
  <c r="I6" i="2"/>
  <c r="E6" i="2"/>
  <c r="D6" i="2"/>
  <c r="J6" i="2"/>
  <c r="F6" i="2"/>
  <c r="N10" i="2"/>
  <c r="K6" i="2"/>
  <c r="G6" i="2"/>
  <c r="L6" i="2"/>
  <c r="H6" i="2"/>
  <c r="N100" i="2"/>
  <c r="N101" i="2"/>
  <c r="N11" i="2" s="1"/>
  <c r="N102" i="2"/>
  <c r="N99" i="2"/>
  <c r="E97" i="2"/>
  <c r="F97" i="2"/>
  <c r="G97" i="2"/>
  <c r="H97" i="2"/>
  <c r="I97" i="2"/>
  <c r="J97" i="2"/>
  <c r="K97" i="2"/>
  <c r="L97" i="2"/>
  <c r="M97" i="2"/>
  <c r="D97" i="2"/>
  <c r="N86" i="2"/>
  <c r="N85" i="2"/>
  <c r="E83" i="2"/>
  <c r="F83" i="2"/>
  <c r="G83" i="2"/>
  <c r="H83" i="2"/>
  <c r="I83" i="2"/>
  <c r="J83" i="2"/>
  <c r="K83" i="2"/>
  <c r="L83" i="2"/>
  <c r="M83" i="2"/>
  <c r="D83" i="2"/>
  <c r="N79" i="2"/>
  <c r="N80" i="2"/>
  <c r="N82" i="2"/>
  <c r="N78" i="2"/>
  <c r="E76" i="2"/>
  <c r="F76" i="2"/>
  <c r="G76" i="2"/>
  <c r="H76" i="2"/>
  <c r="I76" i="2"/>
  <c r="J76" i="2"/>
  <c r="K76" i="2"/>
  <c r="L76" i="2"/>
  <c r="M76" i="2"/>
  <c r="D76" i="2"/>
  <c r="N73" i="2"/>
  <c r="N74" i="2"/>
  <c r="N75" i="2"/>
  <c r="N72" i="2"/>
  <c r="E70" i="2"/>
  <c r="F70" i="2"/>
  <c r="G70" i="2"/>
  <c r="H70" i="2"/>
  <c r="I70" i="2"/>
  <c r="J70" i="2"/>
  <c r="K70" i="2"/>
  <c r="L70" i="2"/>
  <c r="M70" i="2"/>
  <c r="D70" i="2"/>
  <c r="N67" i="2"/>
  <c r="N68" i="2"/>
  <c r="N69" i="2"/>
  <c r="N66" i="2"/>
  <c r="E64" i="2"/>
  <c r="F64" i="2"/>
  <c r="G64" i="2"/>
  <c r="H64" i="2"/>
  <c r="I64" i="2"/>
  <c r="J64" i="2"/>
  <c r="K64" i="2"/>
  <c r="L64" i="2"/>
  <c r="M64" i="2"/>
  <c r="D64" i="2"/>
  <c r="N61" i="2"/>
  <c r="N62" i="2"/>
  <c r="N63" i="2"/>
  <c r="N60" i="2"/>
  <c r="E58" i="2"/>
  <c r="F58" i="2"/>
  <c r="G58" i="2"/>
  <c r="H58" i="2"/>
  <c r="I58" i="2"/>
  <c r="J58" i="2"/>
  <c r="K58" i="2"/>
  <c r="L58" i="2"/>
  <c r="M58" i="2"/>
  <c r="D58" i="2"/>
  <c r="N55" i="2"/>
  <c r="N56" i="2"/>
  <c r="N57" i="2"/>
  <c r="N54" i="2"/>
  <c r="E52" i="2"/>
  <c r="F52" i="2"/>
  <c r="G52" i="2"/>
  <c r="H52" i="2"/>
  <c r="I52" i="2"/>
  <c r="J52" i="2"/>
  <c r="K52" i="2"/>
  <c r="L52" i="2"/>
  <c r="M52" i="2"/>
  <c r="D52" i="2"/>
  <c r="N48" i="2"/>
  <c r="N49" i="2"/>
  <c r="N51" i="2"/>
  <c r="N47" i="2"/>
  <c r="E45" i="2"/>
  <c r="F45" i="2"/>
  <c r="G45" i="2"/>
  <c r="H45" i="2"/>
  <c r="I45" i="2"/>
  <c r="J45" i="2"/>
  <c r="K45" i="2"/>
  <c r="L45" i="2"/>
  <c r="M45" i="2"/>
  <c r="D45" i="2"/>
  <c r="N42" i="2"/>
  <c r="N43" i="2"/>
  <c r="N44" i="2"/>
  <c r="N41" i="2"/>
  <c r="E39" i="2"/>
  <c r="F39" i="2"/>
  <c r="G39" i="2"/>
  <c r="H39" i="2"/>
  <c r="I39" i="2"/>
  <c r="J39" i="2"/>
  <c r="K39" i="2"/>
  <c r="L39" i="2"/>
  <c r="M39" i="2"/>
  <c r="D39" i="2"/>
  <c r="N35" i="2"/>
  <c r="N36" i="2"/>
  <c r="N38" i="2"/>
  <c r="N34" i="2"/>
  <c r="E32" i="2"/>
  <c r="F32" i="2"/>
  <c r="G32" i="2"/>
  <c r="H32" i="2"/>
  <c r="I32" i="2"/>
  <c r="J32" i="2"/>
  <c r="K32" i="2"/>
  <c r="L32" i="2"/>
  <c r="M32" i="2"/>
  <c r="D32" i="2"/>
  <c r="N28" i="2"/>
  <c r="N29" i="2"/>
  <c r="N31" i="2"/>
  <c r="N27" i="2"/>
  <c r="D25" i="2"/>
  <c r="N22" i="2"/>
  <c r="N23" i="2"/>
  <c r="N24" i="2"/>
  <c r="N21" i="2"/>
  <c r="E19" i="2"/>
  <c r="F19" i="2"/>
  <c r="G19" i="2"/>
  <c r="H19" i="2"/>
  <c r="I19" i="2"/>
  <c r="J19" i="2"/>
  <c r="K19" i="2"/>
  <c r="L19" i="2"/>
  <c r="M19" i="2"/>
  <c r="D19" i="2"/>
  <c r="N16" i="2"/>
  <c r="N9" i="2" s="1"/>
  <c r="N17" i="2"/>
  <c r="N18" i="2"/>
  <c r="N12" i="2" s="1"/>
  <c r="N15" i="2"/>
  <c r="E13" i="2"/>
  <c r="F13" i="2"/>
  <c r="G13" i="2"/>
  <c r="H13" i="2"/>
  <c r="I13" i="2"/>
  <c r="J13" i="2"/>
  <c r="K13" i="2"/>
  <c r="L13" i="2"/>
  <c r="M13" i="2"/>
  <c r="D13" i="2"/>
  <c r="N8" i="2" l="1"/>
  <c r="N25" i="2"/>
  <c r="N13" i="2"/>
  <c r="N70" i="2"/>
  <c r="N97" i="2"/>
  <c r="N83" i="2"/>
  <c r="N58" i="2"/>
  <c r="N76" i="2"/>
  <c r="N39" i="2"/>
  <c r="N45" i="2"/>
  <c r="N19" i="2"/>
  <c r="N32" i="2"/>
  <c r="N52" i="2"/>
  <c r="N6" i="2" l="1"/>
  <c r="R88" i="1" l="1"/>
  <c r="R87" i="1"/>
  <c r="I85" i="1"/>
  <c r="J85" i="1"/>
  <c r="K85" i="1"/>
  <c r="L85" i="1"/>
  <c r="M85" i="1"/>
  <c r="N85" i="1"/>
  <c r="O85" i="1"/>
  <c r="P85" i="1"/>
  <c r="Q85" i="1"/>
  <c r="H85" i="1"/>
  <c r="R76" i="1"/>
  <c r="R77" i="1"/>
  <c r="R78" i="1"/>
  <c r="R79" i="1"/>
  <c r="R80" i="1"/>
  <c r="R81" i="1"/>
  <c r="R82" i="1"/>
  <c r="R83" i="1"/>
  <c r="R84" i="1"/>
  <c r="R75" i="1"/>
  <c r="I72" i="1"/>
  <c r="J72" i="1"/>
  <c r="O72" i="1"/>
  <c r="P72" i="1"/>
  <c r="Q72" i="1"/>
  <c r="H72" i="1"/>
  <c r="R69" i="1"/>
  <c r="R70" i="1"/>
  <c r="R71" i="1"/>
  <c r="R68" i="1"/>
  <c r="I66" i="1"/>
  <c r="J66" i="1"/>
  <c r="K66" i="1"/>
  <c r="L66" i="1"/>
  <c r="M66" i="1"/>
  <c r="N66" i="1"/>
  <c r="O66" i="1"/>
  <c r="P66" i="1"/>
  <c r="Q66" i="1"/>
  <c r="H66" i="1"/>
  <c r="R65" i="1"/>
  <c r="R63" i="1" s="1"/>
  <c r="J63" i="1"/>
  <c r="K63" i="1"/>
  <c r="L63" i="1"/>
  <c r="M63" i="1"/>
  <c r="N63" i="1"/>
  <c r="O63" i="1"/>
  <c r="P63" i="1"/>
  <c r="Q63" i="1"/>
  <c r="I63" i="1"/>
  <c r="R62" i="1"/>
  <c r="R60" i="1" s="1"/>
  <c r="I60" i="1"/>
  <c r="J60" i="1"/>
  <c r="K60" i="1"/>
  <c r="L60" i="1"/>
  <c r="M60" i="1"/>
  <c r="N60" i="1"/>
  <c r="O60" i="1"/>
  <c r="P60" i="1"/>
  <c r="Q60" i="1"/>
  <c r="H60" i="1"/>
  <c r="R59" i="1"/>
  <c r="R58" i="1"/>
  <c r="K56" i="1"/>
  <c r="L56" i="1"/>
  <c r="M56" i="1"/>
  <c r="N56" i="1"/>
  <c r="O56" i="1"/>
  <c r="P56" i="1"/>
  <c r="Q56" i="1"/>
  <c r="R19" i="1"/>
  <c r="R18" i="1"/>
  <c r="I16" i="1"/>
  <c r="J16" i="1"/>
  <c r="K16" i="1"/>
  <c r="Q16" i="1"/>
  <c r="H16" i="1"/>
  <c r="R15" i="1"/>
  <c r="R14" i="1"/>
  <c r="I12" i="1"/>
  <c r="J12" i="1"/>
  <c r="K12" i="1"/>
  <c r="L12" i="1"/>
  <c r="M12" i="1"/>
  <c r="N12" i="1"/>
  <c r="O12" i="1"/>
  <c r="P12" i="1"/>
  <c r="Q12" i="1"/>
  <c r="H12" i="1"/>
  <c r="R9" i="1" l="1"/>
  <c r="R10" i="1"/>
  <c r="R11" i="1"/>
  <c r="R72" i="1"/>
  <c r="R85" i="1"/>
  <c r="R66" i="1"/>
  <c r="R56" i="1"/>
  <c r="R16" i="1"/>
  <c r="R12" i="1"/>
  <c r="R7" i="1" l="1"/>
</calcChain>
</file>

<file path=xl/sharedStrings.xml><?xml version="1.0" encoding="utf-8"?>
<sst xmlns="http://schemas.openxmlformats.org/spreadsheetml/2006/main" count="300" uniqueCount="94">
  <si>
    <t>Отдельное мероприятие 12</t>
  </si>
  <si>
    <t>всего расходы</t>
  </si>
  <si>
    <t>в том числе по ГРБС:</t>
  </si>
  <si>
    <t>Отдельное мероприятие 13</t>
  </si>
  <si>
    <t>Администрация с.п.Хатанга</t>
  </si>
  <si>
    <t>Проведение мероприятий, направленных на развитие и поддержку добровольчества (волонтерства) в сфере культуры</t>
  </si>
  <si>
    <t>Администрация муниципального района</t>
  </si>
  <si>
    <t>03000L5190</t>
  </si>
  <si>
    <t>Проведение информационных мероприятий, содействующих развитию туризма</t>
  </si>
  <si>
    <t>Наименование ГРБС</t>
  </si>
  <si>
    <t>Код бюджетной классификации</t>
  </si>
  <si>
    <t>Расходы (тыс. руб.), годы</t>
  </si>
  <si>
    <t>ГРБС</t>
  </si>
  <si>
    <t>РзПр</t>
  </si>
  <si>
    <t>КЦСР</t>
  </si>
  <si>
    <t>ВР</t>
  </si>
  <si>
    <t>Муниципальная программа</t>
  </si>
  <si>
    <t xml:space="preserve">Развитие культуры и туризма в Таймырском Долгано-Ненецком муниципальном округе </t>
  </si>
  <si>
    <t>Отдельное мероприятие 1</t>
  </si>
  <si>
    <t>Организация проведения мероприятий в сфере культуры</t>
  </si>
  <si>
    <t>Отдельное мероприятие 2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</si>
  <si>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мероприятий муниципальной программы</t>
  </si>
  <si>
    <t>Отдельное мероприятие 3</t>
  </si>
  <si>
    <t>Отдельное мероприятие 4</t>
  </si>
  <si>
    <t>Отдельное мероприятие 5</t>
  </si>
  <si>
    <t>Отдельное мероприятие 6</t>
  </si>
  <si>
    <t>Отдельное мероприятие 7</t>
  </si>
  <si>
    <t>Предоставление иных межбюджетных трансфертов бюджетам городских и сельских поселений муниципального района на подключение общедоступных библиотек к сети Интернет и развитие системы библиотечного дела с учетом задачи расширения информационных технологий и оцифровки</t>
  </si>
  <si>
    <t>03000L5192</t>
  </si>
  <si>
    <t>Отдельное мероприятие 8</t>
  </si>
  <si>
    <t>Предоставление иных межбюджетных трансфертов бюджетам городских и сельских поселений муниципального района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</si>
  <si>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Отдельное мероприятие 9</t>
  </si>
  <si>
    <t>Предоставление иных межбюджетных трансфертов бюджетам городских поселений муниципального района на государственную поддержку отрасли культуры (оснащение образовательных учреждений в сфере культуры музыкальны-ми инструментами, оборудованием и учебными материалами)</t>
  </si>
  <si>
    <t>Отдельное мероприятие 10</t>
  </si>
  <si>
    <t>Предоставление субсидии на содержание памятников и памятных знаков, установленных в честь героической обороны поселка Диксон</t>
  </si>
  <si>
    <t>03000S4830</t>
  </si>
  <si>
    <t>03000S4480</t>
  </si>
  <si>
    <t xml:space="preserve">Отдельное мероприятие 11 </t>
  </si>
  <si>
    <t>Приложение 1 к муниципальной программе
Таймырского Долгано-Ненецкого муниципального 
округа «Развитие культуры и туризма в Таймырском 
Долгано-Ненецком муниципальном округе»</t>
  </si>
  <si>
    <t>Итого на период</t>
  </si>
  <si>
    <t>03.0.00.02210</t>
  </si>
  <si>
    <t>03.0.00.07710</t>
  </si>
  <si>
    <t>08.01</t>
  </si>
  <si>
    <t>08.04</t>
  </si>
  <si>
    <t>07.05</t>
  </si>
  <si>
    <t>Наименование Программы, подпрограммы, мероприятия</t>
  </si>
  <si>
    <t>03.0.00.06020</t>
  </si>
  <si>
    <t>07.03</t>
  </si>
  <si>
    <t>03.0.00.6070</t>
  </si>
  <si>
    <t>03.0.00.10340</t>
  </si>
  <si>
    <t>03.0.00.S1380</t>
  </si>
  <si>
    <t>Организация  проведения мероприятий по сохранению, развитию народных художественных ремёсел и декоративно-прикладного творчества</t>
  </si>
  <si>
    <t>03.0.00.S4880</t>
  </si>
  <si>
    <t>03.0.00.L5190</t>
  </si>
  <si>
    <t>03.0.00.L4670</t>
  </si>
  <si>
    <t>03.0.А1.55191</t>
  </si>
  <si>
    <t>03.0.00.09850</t>
  </si>
  <si>
    <t>03.0.00.02220</t>
  </si>
  <si>
    <t>03.0.00.01060</t>
  </si>
  <si>
    <t>03.0.00.01070</t>
  </si>
  <si>
    <t>03.0.00.02050</t>
  </si>
  <si>
    <t xml:space="preserve">Статус (муниципальная программа, подпрограмма) </t>
  </si>
  <si>
    <t>Статус</t>
  </si>
  <si>
    <t>Наименование муниципальной программы, подпрограммы муниципальной Программы</t>
  </si>
  <si>
    <t>Источники финансирования</t>
  </si>
  <si>
    <t>Оценка расходов (тыс. руб.), годы</t>
  </si>
  <si>
    <t>Развитие культуры и туризма в Таймырском Долгано-Ненецком муниципальном округе</t>
  </si>
  <si>
    <t>Всего:</t>
  </si>
  <si>
    <t>в том числе:</t>
  </si>
  <si>
    <t>федеральный бюджет</t>
  </si>
  <si>
    <t>краевой бюджет</t>
  </si>
  <si>
    <t>окружной бюджет</t>
  </si>
  <si>
    <t>внебюджетные источники</t>
  </si>
  <si>
    <t>районный бюджет</t>
  </si>
  <si>
    <t>внебюджетные  источники</t>
  </si>
  <si>
    <t>Предоставление иных межбюджетных трансфертов бюджетам городских поселений муниципального района на государственную поддержку отрасли куль-туры (оснащение образовательных учреждений в сфере культуры музыкальными инструментам, оборудованием и учебными материалами)</t>
  </si>
  <si>
    <t xml:space="preserve">Проведение мероприятий, направленных на развитие и поддержку добровольчества (волонтерства) в сфере культуры </t>
  </si>
  <si>
    <t>Приложение 2 к муниципальной программе
Таймырского Долгано-Ненецкого муниципального округа
«Развитие культуры и туризма в Таймырском Долгано-Ненецком
муниципальном округе»</t>
  </si>
  <si>
    <t>Ресурсное обеспечение и прогнозная оценка расходов на реализацию целей муниципальной программы по источникам финансирования</t>
  </si>
  <si>
    <t>Предоставление субсидии на содержание памятников и памятныхзнаков, установленных в честь героической обороны поселка Диксон</t>
  </si>
  <si>
    <t>Управление культуры Администрации мунципального района</t>
  </si>
  <si>
    <t>Информация о распределении планируемых расходов по отдельным мероприятиям муниципальной программы 
Таймырского Долгано-Ненецкого муниципального округа</t>
  </si>
  <si>
    <t>Управление культуры Администрации мунципального
 района</t>
  </si>
  <si>
    <t>Организация деятельности муниципальных образовательных учреждений по предоставлению дополнительного образования в области культуры</t>
  </si>
  <si>
    <t>Организация деятельности муниципальных учреждений, реализующих мероприятия в сфере культурно-досуговой деятельности, в том числе по организации кинопоказа населению округа, и созданию условий для художественного и народного творчества</t>
  </si>
  <si>
    <t>Обеспечение реализации муниципальной программы</t>
  </si>
  <si>
    <t>Отдельное мероприятие 14</t>
  </si>
  <si>
    <t>03.0.00.02040</t>
  </si>
  <si>
    <t>03.0.00.06010</t>
  </si>
  <si>
    <t>03.0.00.02110</t>
  </si>
  <si>
    <t>Организация деятельности муниципальных учреждений культуры по библиотечному обслуживанию населения</t>
  </si>
  <si>
    <t>Организация деятельности муниципальных учреждений культуры по комплектованию и обеспечению сохранности библиотечных фондов</t>
  </si>
  <si>
    <t>03.0.00.L5191</t>
  </si>
  <si>
    <t xml:space="preserve">Отдельное мероприятие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</si>
</sst>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right" vertical="center" wrapText="1"/>
    </xf>
    <xf numFmtId="0" fontId="1" fillId="3" borderId="0" xfId="0" applyFont="1" applyFill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view="pageBreakPreview" zoomScaleNormal="100" zoomScaleSheetLayoutView="100" workbookViewId="0">
      <selection activeCell="N99" sqref="N99"/>
    </sheetView>
  </sheetViews>
  <sheetFormatPr defaultRowHeight="12.75" x14ac:dyDescent="0.2"/>
  <cols>
    <col min="1" max="1" width="12.7109375" style="2" customWidth="1"/>
    <col min="2" max="2" width="18.85546875" style="2" customWidth="1"/>
    <col min="3" max="3" width="14.28515625" style="2" customWidth="1"/>
    <col min="4" max="4" width="6.5703125" style="2" customWidth="1"/>
    <col min="5" max="5" width="7" style="2" customWidth="1"/>
    <col min="6" max="6" width="11" style="2" customWidth="1"/>
    <col min="7" max="7" width="6.7109375" style="3" customWidth="1"/>
    <col min="8" max="8" width="10.42578125" style="2" customWidth="1"/>
    <col min="9" max="9" width="10.140625" style="2" customWidth="1"/>
    <col min="10" max="10" width="11.42578125" style="2" bestFit="1" customWidth="1"/>
    <col min="11" max="13" width="9.28515625" style="2" customWidth="1"/>
    <col min="14" max="14" width="8.7109375" style="2" customWidth="1"/>
    <col min="15" max="15" width="10.28515625" style="2" customWidth="1"/>
    <col min="16" max="16" width="10.42578125" style="2" customWidth="1"/>
    <col min="17" max="17" width="10.7109375" style="2" customWidth="1"/>
    <col min="18" max="18" width="10.140625" style="2" customWidth="1"/>
    <col min="19" max="16384" width="9.140625" style="2"/>
  </cols>
  <sheetData>
    <row r="1" spans="1:18" ht="54" customHeight="1" x14ac:dyDescent="0.2">
      <c r="G1" s="10"/>
      <c r="K1" s="4"/>
      <c r="L1" s="4"/>
      <c r="M1" s="50" t="s">
        <v>38</v>
      </c>
      <c r="N1" s="50"/>
      <c r="O1" s="50"/>
      <c r="P1" s="50"/>
      <c r="Q1" s="50"/>
      <c r="R1" s="50"/>
    </row>
    <row r="2" spans="1:18" ht="1.5" hidden="1" customHeight="1" x14ac:dyDescent="0.2">
      <c r="G2" s="10"/>
    </row>
    <row r="3" spans="1:18" ht="27.75" customHeight="1" x14ac:dyDescent="0.2">
      <c r="A3" s="51" t="s">
        <v>81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0.75" customHeight="1" x14ac:dyDescent="0.2">
      <c r="G4" s="10"/>
    </row>
    <row r="5" spans="1:18" ht="27" customHeight="1" x14ac:dyDescent="0.2">
      <c r="A5" s="53" t="s">
        <v>61</v>
      </c>
      <c r="B5" s="53" t="s">
        <v>45</v>
      </c>
      <c r="C5" s="53" t="s">
        <v>9</v>
      </c>
      <c r="D5" s="27" t="s">
        <v>10</v>
      </c>
      <c r="E5" s="27"/>
      <c r="F5" s="27"/>
      <c r="G5" s="27"/>
      <c r="H5" s="53" t="s">
        <v>11</v>
      </c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18" ht="33.75" customHeight="1" x14ac:dyDescent="0.2">
      <c r="A6" s="53"/>
      <c r="B6" s="53"/>
      <c r="C6" s="53"/>
      <c r="D6" s="17" t="s">
        <v>12</v>
      </c>
      <c r="E6" s="17" t="s">
        <v>13</v>
      </c>
      <c r="F6" s="17" t="s">
        <v>14</v>
      </c>
      <c r="G6" s="17" t="s">
        <v>15</v>
      </c>
      <c r="H6" s="19">
        <v>2019</v>
      </c>
      <c r="I6" s="19">
        <v>2020</v>
      </c>
      <c r="J6" s="19">
        <v>2021</v>
      </c>
      <c r="K6" s="19">
        <v>2022</v>
      </c>
      <c r="L6" s="19">
        <v>2023</v>
      </c>
      <c r="M6" s="19">
        <v>2024</v>
      </c>
      <c r="N6" s="19">
        <v>2025</v>
      </c>
      <c r="O6" s="19">
        <v>2026</v>
      </c>
      <c r="P6" s="19">
        <v>2027</v>
      </c>
      <c r="Q6" s="19">
        <v>2028</v>
      </c>
      <c r="R6" s="19" t="s">
        <v>39</v>
      </c>
    </row>
    <row r="7" spans="1:18" ht="21" customHeight="1" x14ac:dyDescent="0.2">
      <c r="A7" s="28" t="s">
        <v>16</v>
      </c>
      <c r="B7" s="28" t="s">
        <v>17</v>
      </c>
      <c r="C7" s="18" t="s">
        <v>1</v>
      </c>
      <c r="D7" s="17"/>
      <c r="E7" s="16"/>
      <c r="F7" s="16"/>
      <c r="G7" s="17"/>
      <c r="H7" s="1">
        <f>SUM(H8:H11)</f>
        <v>146924.4</v>
      </c>
      <c r="I7" s="1">
        <f t="shared" ref="I7:R7" si="0">SUM(I8:I11)</f>
        <v>180168.63</v>
      </c>
      <c r="J7" s="1">
        <f t="shared" si="0"/>
        <v>180536.52</v>
      </c>
      <c r="K7" s="1">
        <f t="shared" si="0"/>
        <v>234256.14999999997</v>
      </c>
      <c r="L7" s="1">
        <f t="shared" si="0"/>
        <v>238502.62000000002</v>
      </c>
      <c r="M7" s="1">
        <f t="shared" si="0"/>
        <v>286487.98999999993</v>
      </c>
      <c r="N7" s="1">
        <f t="shared" si="0"/>
        <v>312446.56000000006</v>
      </c>
      <c r="O7" s="1">
        <f t="shared" si="0"/>
        <v>1301735.71</v>
      </c>
      <c r="P7" s="1">
        <f t="shared" si="0"/>
        <v>1186930.8</v>
      </c>
      <c r="Q7" s="1">
        <f t="shared" si="0"/>
        <v>1186936.3999999999</v>
      </c>
      <c r="R7" s="1">
        <f t="shared" si="0"/>
        <v>5254925.78</v>
      </c>
    </row>
    <row r="8" spans="1:18" ht="25.5" x14ac:dyDescent="0.2">
      <c r="A8" s="28"/>
      <c r="B8" s="28"/>
      <c r="C8" s="18" t="s">
        <v>2</v>
      </c>
      <c r="D8" s="17"/>
      <c r="E8" s="16"/>
      <c r="F8" s="16"/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38.25" x14ac:dyDescent="0.2">
      <c r="A9" s="28"/>
      <c r="B9" s="28"/>
      <c r="C9" s="18" t="s">
        <v>6</v>
      </c>
      <c r="D9" s="17">
        <v>201</v>
      </c>
      <c r="E9" s="16"/>
      <c r="F9" s="16"/>
      <c r="G9" s="17"/>
      <c r="H9" s="1">
        <f>H14+H15+H18+H19+H22+H23+H34+H35+H44+H45+H48+H49+H50+H51+H58+H59+H62+H65+H68+H69+H70+H71+H74+H87+H91</f>
        <v>146924.4</v>
      </c>
      <c r="I9" s="1">
        <f>I14+I15+I18+I19+I22+I23+I34+I35+I44+I45+I48+I49+I50+I51+I58+I59+I62+I65+I68+I69+I70+I71+I74+I87+I91</f>
        <v>180168.63</v>
      </c>
      <c r="J9" s="1">
        <f>J14+J15+J18+J19+J22+J23+J34+J35+J44+J45+J48+J49+J50+J51+J58+J59+J62+J65+J68+J69+J70+J71+J74+J87+J91</f>
        <v>180536.52</v>
      </c>
      <c r="K9" s="1">
        <f>K14+K15+K18+K19+K22+K23+K34+K35+K44+K45+K48+K49+K50+K51+K58+K59+K62+K65+K68+K69+K70+K71+K74+K87+K91</f>
        <v>234256.14999999997</v>
      </c>
      <c r="L9" s="1">
        <f>L14+L15+L18+L19+L22+L23+L34+L35+L44+L45+L48+L49+L50+L51+L58+L59+L62+L65+L68+L69+L70+L71+L74+L87+L91</f>
        <v>238502.62000000002</v>
      </c>
      <c r="M9" s="1">
        <f>M14+M15+M18+M19+M22+M23+M34+M35+M44+M48+M49+M50+M51+M58+M59+M62+M65+M68+M69+M70+M71+M74+M87+M91</f>
        <v>286487.98999999993</v>
      </c>
      <c r="N9" s="1">
        <f>N14+N15+N18+N19+N22+N23+N34+N35+N44+N45+N48+N49+N50+N51+N58+N59+N62+N65+N68+N69+N70+N71+N74+N87+N91</f>
        <v>312446.56000000006</v>
      </c>
      <c r="O9" s="1">
        <f>O14+O15+O18+O19+O22+O23+O34+O35+O44+O45+O48+O49+O50+O51+O58+O59+O62+O65+O68+O69+O70+O71+O74+O87+O91</f>
        <v>0</v>
      </c>
      <c r="P9" s="1">
        <f>P14+P15+P18+P19+P22+P23+P34+P35+P44+P45+P48+P49+P50+P51+P58+P59+P62+P65+P68+P69+P70+P71+P74+P87+P91</f>
        <v>0</v>
      </c>
      <c r="Q9" s="1">
        <f>Q14+Q15+Q18+Q19+Q22+Q23+Q34+Q35+Q44+Q45+Q48+Q49+Q50+Q51+Q58+Q59+Q62+Q65+Q68+Q69+Q70+Q71+Q74+Q87+Q91</f>
        <v>0</v>
      </c>
      <c r="R9" s="1">
        <f>R14+R15+R18+R19+R22+R23+R34+R35+R44+R45+R48+R49+R50+R51+R58+R59+R62+R65+R68+R69+R70+R71+R74+R87+R91</f>
        <v>1579322.8699999999</v>
      </c>
    </row>
    <row r="10" spans="1:18" ht="63.75" x14ac:dyDescent="0.2">
      <c r="A10" s="28"/>
      <c r="B10" s="28"/>
      <c r="C10" s="18" t="s">
        <v>80</v>
      </c>
      <c r="D10" s="17">
        <v>210</v>
      </c>
      <c r="E10" s="16"/>
      <c r="F10" s="16"/>
      <c r="G10" s="17"/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f>O24+O25+O26+O27+O28+O29+O36+O37+O38+O39+O40+O41+O52+O53+O54+O75+O76+O77+O78+O79+O80+O81+O82+O88+O92+O95+O96+O97+O98+O99+O100+O101+O102+O103</f>
        <v>956172.27</v>
      </c>
      <c r="P10" s="1">
        <f>P24+P25+P26+P27+P28+P29+P36+P37+P38+P39+P40+P41+P52+P53+P54+P75+P76+P77+P78+P79+P80+P81+P82+P88+P92+P95+P96+P97+P98+P99+P100+P101+P102+P103</f>
        <v>1186930.8</v>
      </c>
      <c r="Q10" s="1">
        <f>Q24+Q25+Q26+Q27+Q28+Q29+Q36+Q37+Q38+Q39+Q40+Q41+Q52+Q53+Q54+Q75+Q76+Q77+Q78+Q79+Q80+Q81+Q82+Q88+Q92+Q95+Q96+Q97+Q98+Q99+Q100+Q101+Q102+Q103</f>
        <v>1186936.3999999999</v>
      </c>
      <c r="R10" s="1">
        <f>R24+R25+R26+R27+R28+R29+R36+R37+R38+R39+R40+R41+R52+R53+R54+R75+R76+R77+R78+R79+R80+R81+R82+R88+R92+R95+R96+R97+R98+R99+R100+R101+R102+R103</f>
        <v>3330039.47</v>
      </c>
    </row>
    <row r="11" spans="1:18" ht="25.5" x14ac:dyDescent="0.2">
      <c r="A11" s="28"/>
      <c r="B11" s="28"/>
      <c r="C11" s="18" t="s">
        <v>4</v>
      </c>
      <c r="D11" s="17">
        <v>501</v>
      </c>
      <c r="E11" s="16"/>
      <c r="F11" s="16"/>
      <c r="G11" s="17"/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f>O30+O31+O55+O83+O84</f>
        <v>345563.44</v>
      </c>
      <c r="P11" s="1">
        <f>P30+P31+P55+P83+P84</f>
        <v>0</v>
      </c>
      <c r="Q11" s="1">
        <f>Q30+Q31+Q55+Q83+Q84</f>
        <v>0</v>
      </c>
      <c r="R11" s="1">
        <f>R30+R31+R55+R83+R84</f>
        <v>345563.44</v>
      </c>
    </row>
    <row r="12" spans="1:18" s="9" customFormat="1" ht="15.75" customHeight="1" x14ac:dyDescent="0.2">
      <c r="A12" s="28" t="s">
        <v>18</v>
      </c>
      <c r="B12" s="28" t="s">
        <v>19</v>
      </c>
      <c r="C12" s="18" t="s">
        <v>1</v>
      </c>
      <c r="D12" s="14"/>
      <c r="E12" s="15"/>
      <c r="F12" s="15"/>
      <c r="G12" s="14"/>
      <c r="H12" s="1">
        <f>SUM(H14:H15)</f>
        <v>7200.11</v>
      </c>
      <c r="I12" s="1">
        <f t="shared" ref="I12:R12" si="1">SUM(I14:I15)</f>
        <v>3632.22</v>
      </c>
      <c r="J12" s="1">
        <f t="shared" si="1"/>
        <v>6617.1100000000006</v>
      </c>
      <c r="K12" s="1">
        <f t="shared" si="1"/>
        <v>4401.79</v>
      </c>
      <c r="L12" s="1">
        <f t="shared" si="1"/>
        <v>948.4</v>
      </c>
      <c r="M12" s="1">
        <f t="shared" si="1"/>
        <v>5883.22</v>
      </c>
      <c r="N12" s="1">
        <f t="shared" si="1"/>
        <v>2470.21</v>
      </c>
      <c r="O12" s="1">
        <f t="shared" si="1"/>
        <v>0</v>
      </c>
      <c r="P12" s="1">
        <f t="shared" si="1"/>
        <v>0</v>
      </c>
      <c r="Q12" s="1">
        <f t="shared" si="1"/>
        <v>0</v>
      </c>
      <c r="R12" s="1">
        <f t="shared" si="1"/>
        <v>31153.059999999998</v>
      </c>
    </row>
    <row r="13" spans="1:18" s="9" customFormat="1" ht="25.5" x14ac:dyDescent="0.2">
      <c r="A13" s="28"/>
      <c r="B13" s="28"/>
      <c r="C13" s="18" t="s">
        <v>2</v>
      </c>
      <c r="D13" s="17"/>
      <c r="E13" s="16"/>
      <c r="F13" s="16"/>
      <c r="G13" s="1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s="9" customFormat="1" ht="19.5" customHeight="1" x14ac:dyDescent="0.2">
      <c r="A14" s="28"/>
      <c r="B14" s="28"/>
      <c r="C14" s="28" t="s">
        <v>6</v>
      </c>
      <c r="D14" s="27">
        <v>201</v>
      </c>
      <c r="E14" s="33" t="s">
        <v>42</v>
      </c>
      <c r="F14" s="33" t="s">
        <v>41</v>
      </c>
      <c r="G14" s="17">
        <v>240</v>
      </c>
      <c r="H14" s="1">
        <v>6846.92</v>
      </c>
      <c r="I14" s="1">
        <v>3402.33</v>
      </c>
      <c r="J14" s="1">
        <v>6287.22</v>
      </c>
      <c r="K14" s="1">
        <v>4171.8999999999996</v>
      </c>
      <c r="L14" s="1">
        <v>718.51</v>
      </c>
      <c r="M14" s="1">
        <v>5653.33</v>
      </c>
      <c r="N14" s="1">
        <v>2002.85</v>
      </c>
      <c r="O14" s="1">
        <v>0</v>
      </c>
      <c r="P14" s="1">
        <v>0</v>
      </c>
      <c r="Q14" s="1">
        <v>0</v>
      </c>
      <c r="R14" s="1">
        <f>SUM(H14:Q14)</f>
        <v>29083.059999999998</v>
      </c>
    </row>
    <row r="15" spans="1:18" s="9" customFormat="1" ht="20.25" customHeight="1" x14ac:dyDescent="0.2">
      <c r="A15" s="28"/>
      <c r="B15" s="28"/>
      <c r="C15" s="28"/>
      <c r="D15" s="27"/>
      <c r="E15" s="33"/>
      <c r="F15" s="33"/>
      <c r="G15" s="17">
        <v>350</v>
      </c>
      <c r="H15" s="1">
        <v>353.19</v>
      </c>
      <c r="I15" s="1">
        <v>229.89</v>
      </c>
      <c r="J15" s="1">
        <v>329.89</v>
      </c>
      <c r="K15" s="1">
        <v>229.89</v>
      </c>
      <c r="L15" s="1">
        <v>229.89</v>
      </c>
      <c r="M15" s="1">
        <v>229.89</v>
      </c>
      <c r="N15" s="1">
        <v>467.36</v>
      </c>
      <c r="O15" s="1">
        <v>0</v>
      </c>
      <c r="P15" s="1">
        <v>0</v>
      </c>
      <c r="Q15" s="1">
        <v>0</v>
      </c>
      <c r="R15" s="1">
        <f>SUM(H15:Q15)</f>
        <v>2070</v>
      </c>
    </row>
    <row r="16" spans="1:18" s="9" customFormat="1" ht="39.75" customHeight="1" x14ac:dyDescent="0.2">
      <c r="A16" s="32" t="s">
        <v>20</v>
      </c>
      <c r="B16" s="32" t="s">
        <v>21</v>
      </c>
      <c r="C16" s="18" t="s">
        <v>1</v>
      </c>
      <c r="D16" s="17"/>
      <c r="E16" s="16"/>
      <c r="F16" s="16"/>
      <c r="G16" s="17"/>
      <c r="H16" s="1">
        <f>H18+H19</f>
        <v>996.42</v>
      </c>
      <c r="I16" s="6">
        <f t="shared" ref="I16:Q16" si="2">I18+I19</f>
        <v>996.42</v>
      </c>
      <c r="J16" s="6">
        <f t="shared" si="2"/>
        <v>2116.4</v>
      </c>
      <c r="K16" s="6">
        <f t="shared" si="2"/>
        <v>1256.24</v>
      </c>
      <c r="L16" s="1">
        <v>0</v>
      </c>
      <c r="M16" s="26">
        <v>0</v>
      </c>
      <c r="N16" s="26">
        <f t="shared" si="2"/>
        <v>0</v>
      </c>
      <c r="O16" s="26">
        <f t="shared" si="2"/>
        <v>0</v>
      </c>
      <c r="P16" s="26">
        <f t="shared" si="2"/>
        <v>0</v>
      </c>
      <c r="Q16" s="26">
        <f t="shared" si="2"/>
        <v>0</v>
      </c>
      <c r="R16" s="1">
        <f>SUM(R18:R19)</f>
        <v>5365.48</v>
      </c>
    </row>
    <row r="17" spans="1:18" s="9" customFormat="1" ht="25.5" x14ac:dyDescent="0.2">
      <c r="A17" s="32"/>
      <c r="B17" s="32"/>
      <c r="C17" s="18" t="s">
        <v>2</v>
      </c>
      <c r="D17" s="17"/>
      <c r="E17" s="16"/>
      <c r="F17" s="16"/>
      <c r="G17" s="17"/>
      <c r="H17" s="1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9" customFormat="1" ht="38.25" customHeight="1" x14ac:dyDescent="0.2">
      <c r="A18" s="32"/>
      <c r="B18" s="32"/>
      <c r="C18" s="28" t="s">
        <v>6</v>
      </c>
      <c r="D18" s="27">
        <v>201</v>
      </c>
      <c r="E18" s="16" t="s">
        <v>42</v>
      </c>
      <c r="F18" s="16" t="s">
        <v>46</v>
      </c>
      <c r="G18" s="17">
        <v>540</v>
      </c>
      <c r="H18" s="1">
        <v>996.42</v>
      </c>
      <c r="I18" s="1">
        <v>996.42</v>
      </c>
      <c r="J18" s="1">
        <v>1881.9</v>
      </c>
      <c r="K18" s="1">
        <v>1256.24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f>SUM(H18:Q18)</f>
        <v>5130.9799999999996</v>
      </c>
    </row>
    <row r="19" spans="1:18" s="9" customFormat="1" ht="51" customHeight="1" x14ac:dyDescent="0.2">
      <c r="A19" s="32"/>
      <c r="B19" s="32"/>
      <c r="C19" s="28"/>
      <c r="D19" s="27"/>
      <c r="E19" s="16" t="s">
        <v>47</v>
      </c>
      <c r="F19" s="16" t="s">
        <v>46</v>
      </c>
      <c r="G19" s="17">
        <v>540</v>
      </c>
      <c r="H19" s="1">
        <v>0</v>
      </c>
      <c r="I19" s="1">
        <v>0</v>
      </c>
      <c r="J19" s="1">
        <v>234.5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f>SUM(H19:Q19)</f>
        <v>234.5</v>
      </c>
    </row>
    <row r="20" spans="1:18" s="9" customFormat="1" ht="18" customHeight="1" x14ac:dyDescent="0.2">
      <c r="A20" s="32" t="s">
        <v>22</v>
      </c>
      <c r="B20" s="32" t="s">
        <v>90</v>
      </c>
      <c r="C20" s="18" t="s">
        <v>1</v>
      </c>
      <c r="D20" s="17"/>
      <c r="E20" s="16"/>
      <c r="F20" s="16"/>
      <c r="G20" s="17"/>
      <c r="H20" s="1">
        <f>SUM(H22:H31)</f>
        <v>34217.14</v>
      </c>
      <c r="I20" s="1">
        <f t="shared" ref="I20:Q20" si="3">SUM(I22:I31)</f>
        <v>36695.31</v>
      </c>
      <c r="J20" s="1">
        <f t="shared" si="3"/>
        <v>37480.6</v>
      </c>
      <c r="K20" s="1">
        <f t="shared" si="3"/>
        <v>49251.24</v>
      </c>
      <c r="L20" s="1">
        <f t="shared" si="3"/>
        <v>49201.23</v>
      </c>
      <c r="M20" s="1">
        <f t="shared" si="3"/>
        <v>63774.400000000001</v>
      </c>
      <c r="N20" s="1">
        <f t="shared" si="3"/>
        <v>76322.36</v>
      </c>
      <c r="O20" s="1">
        <f t="shared" si="3"/>
        <v>168410.62000000002</v>
      </c>
      <c r="P20" s="1">
        <f t="shared" si="3"/>
        <v>157371.50999999998</v>
      </c>
      <c r="Q20" s="1">
        <f t="shared" si="3"/>
        <v>157371.46</v>
      </c>
      <c r="R20" s="1">
        <f>SUM(R22:R31)</f>
        <v>830095.86999999988</v>
      </c>
    </row>
    <row r="21" spans="1:18" s="9" customFormat="1" ht="21.75" customHeight="1" x14ac:dyDescent="0.2">
      <c r="A21" s="57"/>
      <c r="B21" s="57"/>
      <c r="C21" s="18" t="s">
        <v>2</v>
      </c>
      <c r="D21" s="17"/>
      <c r="E21" s="16"/>
      <c r="F21" s="16"/>
      <c r="G21" s="1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s="9" customFormat="1" ht="21" customHeight="1" x14ac:dyDescent="0.2">
      <c r="A22" s="57"/>
      <c r="B22" s="57"/>
      <c r="C22" s="28" t="s">
        <v>6</v>
      </c>
      <c r="D22" s="27">
        <v>201</v>
      </c>
      <c r="E22" s="33" t="s">
        <v>42</v>
      </c>
      <c r="F22" s="16" t="s">
        <v>48</v>
      </c>
      <c r="G22" s="17">
        <v>540</v>
      </c>
      <c r="H22" s="1">
        <v>34217.14</v>
      </c>
      <c r="I22" s="1">
        <v>36695.31</v>
      </c>
      <c r="J22" s="1">
        <v>37480.6</v>
      </c>
      <c r="K22" s="1">
        <v>48823.28</v>
      </c>
      <c r="L22" s="1">
        <v>49201.23</v>
      </c>
      <c r="M22" s="1">
        <v>63774.400000000001</v>
      </c>
      <c r="N22" s="1">
        <v>76322.36</v>
      </c>
      <c r="O22" s="1">
        <v>0</v>
      </c>
      <c r="P22" s="1">
        <v>0</v>
      </c>
      <c r="Q22" s="1">
        <v>0</v>
      </c>
      <c r="R22" s="1">
        <f>SUM(H22:Q22)</f>
        <v>346514.32</v>
      </c>
    </row>
    <row r="23" spans="1:18" s="9" customFormat="1" ht="20.25" customHeight="1" x14ac:dyDescent="0.2">
      <c r="A23" s="57"/>
      <c r="B23" s="57"/>
      <c r="C23" s="28"/>
      <c r="D23" s="27"/>
      <c r="E23" s="33"/>
      <c r="F23" s="16" t="s">
        <v>49</v>
      </c>
      <c r="G23" s="17">
        <v>540</v>
      </c>
      <c r="H23" s="1">
        <v>0</v>
      </c>
      <c r="I23" s="1">
        <v>0</v>
      </c>
      <c r="J23" s="1">
        <v>0</v>
      </c>
      <c r="K23" s="1">
        <v>427.96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f>SUM(H23:Q23)</f>
        <v>427.96</v>
      </c>
    </row>
    <row r="24" spans="1:18" s="9" customFormat="1" ht="19.5" customHeight="1" x14ac:dyDescent="0.2">
      <c r="A24" s="57"/>
      <c r="B24" s="57"/>
      <c r="C24" s="28" t="s">
        <v>80</v>
      </c>
      <c r="D24" s="27">
        <v>210</v>
      </c>
      <c r="E24" s="33" t="s">
        <v>42</v>
      </c>
      <c r="F24" s="46" t="s">
        <v>57</v>
      </c>
      <c r="G24" s="17">
        <v>110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40936.19</v>
      </c>
      <c r="P24" s="1">
        <v>33248.269999999997</v>
      </c>
      <c r="Q24" s="1">
        <v>33248.269999999997</v>
      </c>
      <c r="R24" s="1">
        <f>SUM(H24:Q24)</f>
        <v>107432.72999999998</v>
      </c>
    </row>
    <row r="25" spans="1:18" s="9" customFormat="1" ht="21" customHeight="1" x14ac:dyDescent="0.2">
      <c r="A25" s="57"/>
      <c r="B25" s="57"/>
      <c r="C25" s="49"/>
      <c r="D25" s="48"/>
      <c r="E25" s="48"/>
      <c r="F25" s="47"/>
      <c r="G25" s="17">
        <v>240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12656.04</v>
      </c>
      <c r="P25" s="1">
        <v>7696.91</v>
      </c>
      <c r="Q25" s="1">
        <v>7696.91</v>
      </c>
      <c r="R25" s="1">
        <f t="shared" ref="R25:R31" si="4">SUM(H25:Q25)</f>
        <v>28049.86</v>
      </c>
    </row>
    <row r="26" spans="1:18" s="9" customFormat="1" ht="18" customHeight="1" x14ac:dyDescent="0.2">
      <c r="A26" s="57"/>
      <c r="B26" s="57"/>
      <c r="C26" s="49"/>
      <c r="D26" s="48"/>
      <c r="E26" s="48"/>
      <c r="F26" s="47"/>
      <c r="G26" s="17">
        <v>350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36.15</v>
      </c>
      <c r="P26" s="1">
        <v>36.15</v>
      </c>
      <c r="Q26" s="1">
        <v>36.15</v>
      </c>
      <c r="R26" s="1">
        <f t="shared" si="4"/>
        <v>108.44999999999999</v>
      </c>
    </row>
    <row r="27" spans="1:18" s="9" customFormat="1" ht="18.75" customHeight="1" x14ac:dyDescent="0.2">
      <c r="A27" s="57"/>
      <c r="B27" s="57"/>
      <c r="C27" s="49"/>
      <c r="D27" s="48"/>
      <c r="E27" s="48"/>
      <c r="F27" s="47"/>
      <c r="G27" s="17">
        <v>610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73603.63</v>
      </c>
      <c r="P27" s="1">
        <v>116390.18</v>
      </c>
      <c r="Q27" s="1">
        <v>116390.13</v>
      </c>
      <c r="R27" s="1">
        <f t="shared" si="4"/>
        <v>306383.94</v>
      </c>
    </row>
    <row r="28" spans="1:18" s="9" customFormat="1" ht="15.75" customHeight="1" x14ac:dyDescent="0.2">
      <c r="A28" s="57"/>
      <c r="B28" s="57"/>
      <c r="C28" s="49"/>
      <c r="D28" s="48"/>
      <c r="E28" s="48"/>
      <c r="F28" s="33" t="s">
        <v>56</v>
      </c>
      <c r="G28" s="17">
        <v>110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2042.25</v>
      </c>
      <c r="P28" s="1">
        <v>0</v>
      </c>
      <c r="Q28" s="1">
        <v>0</v>
      </c>
      <c r="R28" s="1">
        <f t="shared" si="4"/>
        <v>2042.25</v>
      </c>
    </row>
    <row r="29" spans="1:18" s="9" customFormat="1" ht="19.5" customHeight="1" x14ac:dyDescent="0.2">
      <c r="A29" s="57"/>
      <c r="B29" s="57"/>
      <c r="C29" s="49"/>
      <c r="D29" s="48"/>
      <c r="E29" s="48"/>
      <c r="F29" s="48"/>
      <c r="G29" s="17">
        <v>610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4353.97</v>
      </c>
      <c r="P29" s="1">
        <v>0</v>
      </c>
      <c r="Q29" s="1">
        <v>0</v>
      </c>
      <c r="R29" s="1">
        <f t="shared" si="4"/>
        <v>4353.97</v>
      </c>
    </row>
    <row r="30" spans="1:18" s="9" customFormat="1" ht="18.75" customHeight="1" x14ac:dyDescent="0.2">
      <c r="A30" s="57"/>
      <c r="B30" s="57"/>
      <c r="C30" s="28" t="s">
        <v>4</v>
      </c>
      <c r="D30" s="27">
        <v>501</v>
      </c>
      <c r="E30" s="33" t="s">
        <v>42</v>
      </c>
      <c r="F30" s="16" t="s">
        <v>57</v>
      </c>
      <c r="G30" s="17">
        <v>610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32702.32</v>
      </c>
      <c r="P30" s="1">
        <v>0</v>
      </c>
      <c r="Q30" s="1">
        <v>0</v>
      </c>
      <c r="R30" s="1">
        <f t="shared" si="4"/>
        <v>32702.32</v>
      </c>
    </row>
    <row r="31" spans="1:18" s="9" customFormat="1" ht="19.5" customHeight="1" x14ac:dyDescent="0.2">
      <c r="A31" s="57"/>
      <c r="B31" s="57"/>
      <c r="C31" s="49"/>
      <c r="D31" s="48"/>
      <c r="E31" s="48"/>
      <c r="F31" s="16" t="s">
        <v>56</v>
      </c>
      <c r="G31" s="17">
        <v>610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2080.0700000000002</v>
      </c>
      <c r="P31" s="1">
        <v>0</v>
      </c>
      <c r="Q31" s="1">
        <v>0</v>
      </c>
      <c r="R31" s="1">
        <f t="shared" si="4"/>
        <v>2080.0700000000002</v>
      </c>
    </row>
    <row r="32" spans="1:18" ht="23.25" customHeight="1" x14ac:dyDescent="0.2">
      <c r="A32" s="28" t="s">
        <v>23</v>
      </c>
      <c r="B32" s="28" t="s">
        <v>83</v>
      </c>
      <c r="C32" s="18" t="s">
        <v>1</v>
      </c>
      <c r="D32" s="17"/>
      <c r="E32" s="16"/>
      <c r="F32" s="16"/>
      <c r="G32" s="17"/>
      <c r="H32" s="1">
        <f>H34+H35+H36+H37+H38+H39+H40+H41</f>
        <v>100911.63</v>
      </c>
      <c r="I32" s="1">
        <f t="shared" ref="I32:N32" si="5">I34+I35</f>
        <v>127705.7</v>
      </c>
      <c r="J32" s="1">
        <f t="shared" si="5"/>
        <v>127596.7</v>
      </c>
      <c r="K32" s="1">
        <f t="shared" si="5"/>
        <v>153916.88</v>
      </c>
      <c r="L32" s="1">
        <f t="shared" si="5"/>
        <v>155737.48000000001</v>
      </c>
      <c r="M32" s="1">
        <f t="shared" si="5"/>
        <v>182075.05</v>
      </c>
      <c r="N32" s="1">
        <f t="shared" si="5"/>
        <v>199582.07</v>
      </c>
      <c r="O32" s="1">
        <f>SUM(O36:O41)</f>
        <v>199231.03999999998</v>
      </c>
      <c r="P32" s="1">
        <f>SUM(P36:P41)</f>
        <v>184827.72</v>
      </c>
      <c r="Q32" s="1">
        <f>SUM(Q36:Q41)</f>
        <v>184827.72</v>
      </c>
      <c r="R32" s="1">
        <f>H32+I32+J32+K32+L32+M32+N32+O32+P32+Q32</f>
        <v>1616411.99</v>
      </c>
    </row>
    <row r="33" spans="1:18" ht="30" customHeight="1" x14ac:dyDescent="0.2">
      <c r="A33" s="28"/>
      <c r="B33" s="28"/>
      <c r="C33" s="18" t="s">
        <v>2</v>
      </c>
      <c r="D33" s="17"/>
      <c r="E33" s="16"/>
      <c r="F33" s="16"/>
      <c r="G33" s="1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6.5" customHeight="1" x14ac:dyDescent="0.2">
      <c r="A34" s="28"/>
      <c r="B34" s="28"/>
      <c r="C34" s="28" t="s">
        <v>6</v>
      </c>
      <c r="D34" s="27">
        <v>201</v>
      </c>
      <c r="E34" s="16" t="s">
        <v>47</v>
      </c>
      <c r="F34" s="16" t="s">
        <v>88</v>
      </c>
      <c r="G34" s="17">
        <v>540</v>
      </c>
      <c r="H34" s="1">
        <v>100911.63</v>
      </c>
      <c r="I34" s="1">
        <v>127705.7</v>
      </c>
      <c r="J34" s="1">
        <v>127596.7</v>
      </c>
      <c r="K34" s="1">
        <v>152978.67000000001</v>
      </c>
      <c r="L34" s="1">
        <v>155737.48000000001</v>
      </c>
      <c r="M34" s="1">
        <v>182075.05</v>
      </c>
      <c r="N34" s="1">
        <v>199582.07</v>
      </c>
      <c r="O34" s="1">
        <v>0</v>
      </c>
      <c r="P34" s="1">
        <v>0</v>
      </c>
      <c r="Q34" s="1">
        <v>0</v>
      </c>
      <c r="R34" s="1">
        <f>H34+I34+J34+K34+L34+M34+N34+O34+P34+Q34</f>
        <v>1046587.3</v>
      </c>
    </row>
    <row r="35" spans="1:18" ht="19.5" customHeight="1" x14ac:dyDescent="0.2">
      <c r="A35" s="28"/>
      <c r="B35" s="28"/>
      <c r="C35" s="49"/>
      <c r="D35" s="48"/>
      <c r="E35" s="16" t="s">
        <v>47</v>
      </c>
      <c r="F35" s="16" t="s">
        <v>49</v>
      </c>
      <c r="G35" s="17">
        <v>540</v>
      </c>
      <c r="H35" s="1">
        <v>0</v>
      </c>
      <c r="I35" s="1">
        <v>0</v>
      </c>
      <c r="J35" s="1">
        <v>0</v>
      </c>
      <c r="K35" s="1">
        <v>938.21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f>H35+I35+J35+K35+L35+M35+N35+O35+P35+Q35</f>
        <v>938.21</v>
      </c>
    </row>
    <row r="36" spans="1:18" x14ac:dyDescent="0.2">
      <c r="A36" s="28"/>
      <c r="B36" s="28"/>
      <c r="C36" s="28" t="s">
        <v>80</v>
      </c>
      <c r="D36" s="27">
        <v>210</v>
      </c>
      <c r="E36" s="33" t="s">
        <v>47</v>
      </c>
      <c r="F36" s="33" t="s">
        <v>87</v>
      </c>
      <c r="G36" s="17">
        <v>110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45324.65</v>
      </c>
      <c r="P36" s="1">
        <v>43004.53</v>
      </c>
      <c r="Q36" s="1">
        <v>43004.53</v>
      </c>
      <c r="R36" s="1">
        <f>SUM(H36:Q36)</f>
        <v>131333.71</v>
      </c>
    </row>
    <row r="37" spans="1:18" x14ac:dyDescent="0.2">
      <c r="A37" s="28"/>
      <c r="B37" s="28"/>
      <c r="C37" s="28"/>
      <c r="D37" s="27"/>
      <c r="E37" s="33"/>
      <c r="F37" s="33"/>
      <c r="G37" s="17">
        <v>240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16355.54</v>
      </c>
      <c r="P37" s="1">
        <v>15609.83</v>
      </c>
      <c r="Q37" s="1">
        <v>15609.83</v>
      </c>
      <c r="R37" s="1">
        <f t="shared" ref="R37:R41" si="6">SUM(H37:Q37)</f>
        <v>47575.200000000004</v>
      </c>
    </row>
    <row r="38" spans="1:18" x14ac:dyDescent="0.2">
      <c r="A38" s="28"/>
      <c r="B38" s="28"/>
      <c r="C38" s="28"/>
      <c r="D38" s="27"/>
      <c r="E38" s="33"/>
      <c r="F38" s="33"/>
      <c r="G38" s="17">
        <v>350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36.729999999999997</v>
      </c>
      <c r="P38" s="1">
        <v>53.59</v>
      </c>
      <c r="Q38" s="1">
        <v>53.59</v>
      </c>
      <c r="R38" s="1">
        <f t="shared" si="6"/>
        <v>143.91</v>
      </c>
    </row>
    <row r="39" spans="1:18" x14ac:dyDescent="0.2">
      <c r="A39" s="28"/>
      <c r="B39" s="28"/>
      <c r="C39" s="28"/>
      <c r="D39" s="27"/>
      <c r="E39" s="33"/>
      <c r="F39" s="33"/>
      <c r="G39" s="17">
        <v>610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126159.77</v>
      </c>
      <c r="P39" s="1">
        <v>126159.77</v>
      </c>
      <c r="Q39" s="1">
        <v>126159.77</v>
      </c>
      <c r="R39" s="1">
        <f t="shared" si="6"/>
        <v>378479.31</v>
      </c>
    </row>
    <row r="40" spans="1:18" x14ac:dyDescent="0.2">
      <c r="A40" s="28"/>
      <c r="B40" s="28"/>
      <c r="C40" s="28"/>
      <c r="D40" s="27"/>
      <c r="E40" s="33"/>
      <c r="F40" s="33" t="s">
        <v>56</v>
      </c>
      <c r="G40" s="17">
        <v>110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3468.99</v>
      </c>
      <c r="P40" s="1">
        <v>0</v>
      </c>
      <c r="Q40" s="1">
        <v>0</v>
      </c>
      <c r="R40" s="1">
        <f t="shared" si="6"/>
        <v>3468.99</v>
      </c>
    </row>
    <row r="41" spans="1:18" x14ac:dyDescent="0.2">
      <c r="A41" s="28"/>
      <c r="B41" s="28"/>
      <c r="C41" s="28"/>
      <c r="D41" s="27"/>
      <c r="E41" s="33"/>
      <c r="F41" s="33"/>
      <c r="G41" s="17">
        <v>610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7885.36</v>
      </c>
      <c r="P41" s="1">
        <v>0</v>
      </c>
      <c r="Q41" s="1">
        <v>0</v>
      </c>
      <c r="R41" s="1">
        <f t="shared" si="6"/>
        <v>7885.36</v>
      </c>
    </row>
    <row r="42" spans="1:18" s="9" customFormat="1" ht="55.5" customHeight="1" x14ac:dyDescent="0.2">
      <c r="A42" s="32" t="s">
        <v>24</v>
      </c>
      <c r="B42" s="28" t="s">
        <v>51</v>
      </c>
      <c r="C42" s="18" t="s">
        <v>1</v>
      </c>
      <c r="D42" s="17"/>
      <c r="E42" s="16"/>
      <c r="F42" s="16"/>
      <c r="G42" s="17"/>
      <c r="H42" s="1">
        <f>SUM(H44:H45)</f>
        <v>700.38</v>
      </c>
      <c r="I42" s="1">
        <f>SUM(I44:I45)</f>
        <v>1380.98</v>
      </c>
      <c r="J42" s="1">
        <f t="shared" ref="J42:Q42" si="7">SUM(J44:J45)</f>
        <v>549.99</v>
      </c>
      <c r="K42" s="1">
        <f t="shared" si="7"/>
        <v>385.99</v>
      </c>
      <c r="L42" s="1">
        <f t="shared" si="7"/>
        <v>402.86</v>
      </c>
      <c r="M42" s="1">
        <f t="shared" si="7"/>
        <v>435.99</v>
      </c>
      <c r="N42" s="1">
        <f t="shared" si="7"/>
        <v>347.63</v>
      </c>
      <c r="O42" s="1">
        <f t="shared" si="7"/>
        <v>0</v>
      </c>
      <c r="P42" s="1">
        <f t="shared" si="7"/>
        <v>0</v>
      </c>
      <c r="Q42" s="1">
        <f t="shared" si="7"/>
        <v>0</v>
      </c>
      <c r="R42" s="1">
        <f>R44+R45</f>
        <v>4203.8200000000006</v>
      </c>
    </row>
    <row r="43" spans="1:18" s="9" customFormat="1" ht="25.5" x14ac:dyDescent="0.2">
      <c r="A43" s="32"/>
      <c r="B43" s="28"/>
      <c r="C43" s="18" t="s">
        <v>2</v>
      </c>
      <c r="D43" s="17"/>
      <c r="E43" s="16"/>
      <c r="F43" s="16"/>
      <c r="G43" s="17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s="9" customFormat="1" ht="38.25" customHeight="1" x14ac:dyDescent="0.2">
      <c r="A44" s="32"/>
      <c r="B44" s="28"/>
      <c r="C44" s="28" t="s">
        <v>6</v>
      </c>
      <c r="D44" s="27">
        <v>201</v>
      </c>
      <c r="E44" s="33" t="s">
        <v>42</v>
      </c>
      <c r="F44" s="16" t="s">
        <v>41</v>
      </c>
      <c r="G44" s="17">
        <v>240</v>
      </c>
      <c r="H44" s="1">
        <v>700.38</v>
      </c>
      <c r="I44" s="1">
        <v>980.98</v>
      </c>
      <c r="J44" s="1">
        <v>549.99</v>
      </c>
      <c r="K44" s="1">
        <v>385.99</v>
      </c>
      <c r="L44" s="1">
        <v>402.86</v>
      </c>
      <c r="M44" s="1">
        <v>435.99</v>
      </c>
      <c r="N44" s="1">
        <v>347.63</v>
      </c>
      <c r="O44" s="1">
        <v>0</v>
      </c>
      <c r="P44" s="1">
        <v>0</v>
      </c>
      <c r="Q44" s="1">
        <v>0</v>
      </c>
      <c r="R44" s="1">
        <f>SUM(H44:Q44)</f>
        <v>3803.8200000000006</v>
      </c>
    </row>
    <row r="45" spans="1:18" s="9" customFormat="1" x14ac:dyDescent="0.2">
      <c r="A45" s="32"/>
      <c r="B45" s="28"/>
      <c r="C45" s="28"/>
      <c r="D45" s="27"/>
      <c r="E45" s="33"/>
      <c r="F45" s="16" t="s">
        <v>50</v>
      </c>
      <c r="G45" s="17">
        <v>540</v>
      </c>
      <c r="H45" s="1">
        <v>0</v>
      </c>
      <c r="I45" s="1">
        <v>400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f>SUM(H45:Q45)</f>
        <v>400</v>
      </c>
    </row>
    <row r="46" spans="1:18" s="9" customFormat="1" ht="24" customHeight="1" x14ac:dyDescent="0.2">
      <c r="A46" s="32" t="s">
        <v>25</v>
      </c>
      <c r="B46" s="32" t="s">
        <v>91</v>
      </c>
      <c r="C46" s="18" t="s">
        <v>1</v>
      </c>
      <c r="D46" s="17"/>
      <c r="E46" s="16"/>
      <c r="F46" s="16"/>
      <c r="G46" s="17"/>
      <c r="H46" s="1">
        <f t="shared" ref="H46:O46" si="8">H48+H49+H50+H51+H52+H53+H54+H55</f>
        <v>395.27</v>
      </c>
      <c r="I46" s="1">
        <f t="shared" si="8"/>
        <v>365.4</v>
      </c>
      <c r="J46" s="1">
        <f t="shared" si="8"/>
        <v>365.4</v>
      </c>
      <c r="K46" s="1">
        <f t="shared" si="8"/>
        <v>531.29999999999995</v>
      </c>
      <c r="L46" s="1">
        <f t="shared" si="8"/>
        <v>2348.08</v>
      </c>
      <c r="M46" s="1">
        <f t="shared" si="8"/>
        <v>2330.15</v>
      </c>
      <c r="N46" s="1">
        <f t="shared" si="8"/>
        <v>2333.33</v>
      </c>
      <c r="O46" s="1">
        <f t="shared" si="8"/>
        <v>2663.1000000000004</v>
      </c>
      <c r="P46" s="1">
        <f>P48+P49+P50+P51+P53+P52+P54+P55</f>
        <v>2669.19</v>
      </c>
      <c r="Q46" s="1">
        <f>Q48+Q49+Q50+Q51+Q52+Q53+Q54+Q55</f>
        <v>2674.84</v>
      </c>
      <c r="R46" s="1">
        <f>R48+R49+R50+R51+R52+R53+R54+R55</f>
        <v>16676.060000000001</v>
      </c>
    </row>
    <row r="47" spans="1:18" s="9" customFormat="1" ht="24" customHeight="1" x14ac:dyDescent="0.2">
      <c r="A47" s="56"/>
      <c r="B47" s="56"/>
      <c r="C47" s="18" t="s">
        <v>2</v>
      </c>
      <c r="D47" s="17"/>
      <c r="E47" s="16"/>
      <c r="F47" s="16"/>
      <c r="G47" s="17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s="9" customFormat="1" ht="24" customHeight="1" x14ac:dyDescent="0.2">
      <c r="A48" s="56"/>
      <c r="B48" s="56"/>
      <c r="C48" s="28" t="s">
        <v>6</v>
      </c>
      <c r="D48" s="27">
        <v>201</v>
      </c>
      <c r="E48" s="33" t="s">
        <v>42</v>
      </c>
      <c r="F48" s="16" t="s">
        <v>53</v>
      </c>
      <c r="G48" s="17">
        <v>540</v>
      </c>
      <c r="H48" s="1">
        <v>86.81</v>
      </c>
      <c r="I48" s="1">
        <v>0</v>
      </c>
      <c r="J48" s="1">
        <v>0</v>
      </c>
      <c r="K48" s="1">
        <v>0</v>
      </c>
      <c r="L48" s="1">
        <v>210.2</v>
      </c>
      <c r="M48" s="1">
        <v>190.52</v>
      </c>
      <c r="N48" s="1">
        <v>193.7</v>
      </c>
      <c r="O48" s="1">
        <v>0</v>
      </c>
      <c r="P48" s="1">
        <v>0</v>
      </c>
      <c r="Q48" s="1">
        <v>0</v>
      </c>
      <c r="R48" s="1">
        <f>SUM(H48:Q48)</f>
        <v>681.23</v>
      </c>
    </row>
    <row r="49" spans="1:18" s="9" customFormat="1" ht="24" customHeight="1" x14ac:dyDescent="0.2">
      <c r="A49" s="56"/>
      <c r="B49" s="56"/>
      <c r="C49" s="58"/>
      <c r="D49" s="54"/>
      <c r="E49" s="54"/>
      <c r="F49" s="16" t="s">
        <v>92</v>
      </c>
      <c r="G49" s="17">
        <v>540</v>
      </c>
      <c r="H49" s="1">
        <v>0</v>
      </c>
      <c r="I49" s="1">
        <v>0</v>
      </c>
      <c r="J49" s="1">
        <v>0</v>
      </c>
      <c r="K49" s="1">
        <v>232.93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f t="shared" ref="R49:R51" si="9">SUM(H49:Q49)</f>
        <v>232.93</v>
      </c>
    </row>
    <row r="50" spans="1:18" s="9" customFormat="1" ht="24" customHeight="1" x14ac:dyDescent="0.2">
      <c r="A50" s="56"/>
      <c r="B50" s="56"/>
      <c r="C50" s="58"/>
      <c r="D50" s="54"/>
      <c r="E50" s="54"/>
      <c r="F50" s="33" t="s">
        <v>52</v>
      </c>
      <c r="G50" s="17">
        <v>540</v>
      </c>
      <c r="H50" s="1">
        <v>308.45999999999998</v>
      </c>
      <c r="I50" s="1">
        <v>365.4</v>
      </c>
      <c r="J50" s="1">
        <v>0</v>
      </c>
      <c r="K50" s="1">
        <v>298.37</v>
      </c>
      <c r="L50" s="1">
        <v>2137.88</v>
      </c>
      <c r="M50" s="1">
        <v>2139.63</v>
      </c>
      <c r="N50" s="1">
        <v>2139.63</v>
      </c>
      <c r="O50" s="1">
        <v>0</v>
      </c>
      <c r="P50" s="1">
        <v>0</v>
      </c>
      <c r="Q50" s="1">
        <v>0</v>
      </c>
      <c r="R50" s="1">
        <f t="shared" si="9"/>
        <v>7389.37</v>
      </c>
    </row>
    <row r="51" spans="1:18" s="9" customFormat="1" ht="24" customHeight="1" x14ac:dyDescent="0.2">
      <c r="A51" s="56"/>
      <c r="B51" s="56"/>
      <c r="C51" s="58"/>
      <c r="D51" s="54"/>
      <c r="E51" s="54"/>
      <c r="F51" s="33"/>
      <c r="G51" s="17">
        <v>520</v>
      </c>
      <c r="H51" s="13">
        <v>0</v>
      </c>
      <c r="I51" s="1">
        <v>0</v>
      </c>
      <c r="J51" s="1">
        <v>365.4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">
        <v>0</v>
      </c>
      <c r="R51" s="1">
        <f t="shared" si="9"/>
        <v>365.4</v>
      </c>
    </row>
    <row r="52" spans="1:18" s="9" customFormat="1" ht="21.75" customHeight="1" x14ac:dyDescent="0.2">
      <c r="A52" s="56"/>
      <c r="B52" s="56"/>
      <c r="C52" s="58" t="s">
        <v>80</v>
      </c>
      <c r="D52" s="54">
        <v>210</v>
      </c>
      <c r="E52" s="55" t="s">
        <v>42</v>
      </c>
      <c r="F52" s="16" t="s">
        <v>53</v>
      </c>
      <c r="G52" s="17">
        <v>610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300.48</v>
      </c>
      <c r="P52" s="1">
        <v>306.57</v>
      </c>
      <c r="Q52" s="1">
        <v>312.22000000000003</v>
      </c>
      <c r="R52" s="1">
        <f t="shared" ref="R52:R55" si="10">SUM(H52:Q52)</f>
        <v>919.27</v>
      </c>
    </row>
    <row r="53" spans="1:18" s="9" customFormat="1" ht="24" customHeight="1" x14ac:dyDescent="0.2">
      <c r="A53" s="56"/>
      <c r="B53" s="56"/>
      <c r="C53" s="58"/>
      <c r="D53" s="54"/>
      <c r="E53" s="55"/>
      <c r="F53" s="33" t="s">
        <v>52</v>
      </c>
      <c r="G53" s="17">
        <v>240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726.96</v>
      </c>
      <c r="P53" s="1">
        <v>726.96</v>
      </c>
      <c r="Q53" s="1">
        <v>726.96</v>
      </c>
      <c r="R53" s="1">
        <f t="shared" si="10"/>
        <v>2180.88</v>
      </c>
    </row>
    <row r="54" spans="1:18" s="9" customFormat="1" ht="24" customHeight="1" x14ac:dyDescent="0.2">
      <c r="A54" s="56"/>
      <c r="B54" s="56"/>
      <c r="C54" s="58"/>
      <c r="D54" s="54"/>
      <c r="E54" s="55"/>
      <c r="F54" s="33"/>
      <c r="G54" s="17">
        <v>610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726.96</v>
      </c>
      <c r="P54" s="1">
        <v>1635.66</v>
      </c>
      <c r="Q54" s="1">
        <v>1635.66</v>
      </c>
      <c r="R54" s="1">
        <f t="shared" si="10"/>
        <v>3998.2799999999997</v>
      </c>
    </row>
    <row r="55" spans="1:18" s="9" customFormat="1" ht="30" customHeight="1" x14ac:dyDescent="0.2">
      <c r="A55" s="56"/>
      <c r="B55" s="56"/>
      <c r="C55" s="20" t="s">
        <v>4</v>
      </c>
      <c r="D55" s="21">
        <v>501</v>
      </c>
      <c r="E55" s="16" t="s">
        <v>42</v>
      </c>
      <c r="F55" s="16" t="s">
        <v>52</v>
      </c>
      <c r="G55" s="17">
        <v>610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908.7</v>
      </c>
      <c r="P55" s="1">
        <v>0</v>
      </c>
      <c r="Q55" s="1">
        <v>0</v>
      </c>
      <c r="R55" s="1">
        <f t="shared" si="10"/>
        <v>908.7</v>
      </c>
    </row>
    <row r="56" spans="1:18" s="9" customFormat="1" ht="133.5" customHeight="1" x14ac:dyDescent="0.2">
      <c r="A56" s="32" t="s">
        <v>26</v>
      </c>
      <c r="B56" s="32" t="s">
        <v>27</v>
      </c>
      <c r="C56" s="18" t="s">
        <v>1</v>
      </c>
      <c r="D56" s="17"/>
      <c r="E56" s="16"/>
      <c r="F56" s="16"/>
      <c r="G56" s="17"/>
      <c r="H56" s="1">
        <f>SUM(H58:H59)</f>
        <v>259.10000000000002</v>
      </c>
      <c r="I56" s="1">
        <f t="shared" ref="I56:Q56" si="11">SUM(I58:I59)</f>
        <v>770.4</v>
      </c>
      <c r="J56" s="1">
        <f t="shared" si="11"/>
        <v>0</v>
      </c>
      <c r="K56" s="1">
        <f t="shared" si="11"/>
        <v>0</v>
      </c>
      <c r="L56" s="1">
        <f t="shared" si="11"/>
        <v>0</v>
      </c>
      <c r="M56" s="1">
        <f t="shared" si="11"/>
        <v>0</v>
      </c>
      <c r="N56" s="1">
        <f t="shared" si="11"/>
        <v>0</v>
      </c>
      <c r="O56" s="1">
        <f t="shared" si="11"/>
        <v>0</v>
      </c>
      <c r="P56" s="1">
        <f t="shared" si="11"/>
        <v>0</v>
      </c>
      <c r="Q56" s="1">
        <f t="shared" si="11"/>
        <v>0</v>
      </c>
      <c r="R56" s="1">
        <f>SUM(R58:R59)</f>
        <v>1029.5</v>
      </c>
    </row>
    <row r="57" spans="1:18" s="9" customFormat="1" ht="36" customHeight="1" x14ac:dyDescent="0.2">
      <c r="A57" s="32"/>
      <c r="B57" s="32"/>
      <c r="C57" s="18" t="s">
        <v>2</v>
      </c>
      <c r="D57" s="17"/>
      <c r="E57" s="16"/>
      <c r="F57" s="16"/>
      <c r="G57" s="17"/>
      <c r="H57" s="1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s="9" customFormat="1" ht="38.25" customHeight="1" x14ac:dyDescent="0.2">
      <c r="A58" s="32"/>
      <c r="B58" s="32"/>
      <c r="C58" s="28" t="s">
        <v>6</v>
      </c>
      <c r="D58" s="27">
        <v>201</v>
      </c>
      <c r="E58" s="33" t="s">
        <v>42</v>
      </c>
      <c r="F58" s="16" t="s">
        <v>7</v>
      </c>
      <c r="G58" s="17">
        <v>540</v>
      </c>
      <c r="H58" s="1">
        <v>259.10000000000002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f>SUM(H58:Q58)</f>
        <v>259.10000000000002</v>
      </c>
    </row>
    <row r="59" spans="1:18" s="9" customFormat="1" ht="35.25" customHeight="1" x14ac:dyDescent="0.2">
      <c r="A59" s="32"/>
      <c r="B59" s="32"/>
      <c r="C59" s="28"/>
      <c r="D59" s="27"/>
      <c r="E59" s="33"/>
      <c r="F59" s="16" t="s">
        <v>28</v>
      </c>
      <c r="G59" s="17">
        <v>540</v>
      </c>
      <c r="H59" s="1">
        <v>0</v>
      </c>
      <c r="I59" s="1">
        <v>770.4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f>SUM(H59:Q59)</f>
        <v>770.4</v>
      </c>
    </row>
    <row r="60" spans="1:18" ht="82.5" customHeight="1" x14ac:dyDescent="0.2">
      <c r="A60" s="32" t="s">
        <v>29</v>
      </c>
      <c r="B60" s="32" t="s">
        <v>30</v>
      </c>
      <c r="C60" s="18" t="s">
        <v>1</v>
      </c>
      <c r="D60" s="17"/>
      <c r="E60" s="16"/>
      <c r="F60" s="16"/>
      <c r="G60" s="17"/>
      <c r="H60" s="1">
        <f>SUM(H62)</f>
        <v>2044.35</v>
      </c>
      <c r="I60" s="1">
        <f t="shared" ref="I60:Q60" si="12">SUM(I62)</f>
        <v>799.99</v>
      </c>
      <c r="J60" s="1">
        <f t="shared" si="12"/>
        <v>1545.32</v>
      </c>
      <c r="K60" s="1">
        <f t="shared" si="12"/>
        <v>0</v>
      </c>
      <c r="L60" s="1">
        <f t="shared" si="12"/>
        <v>0</v>
      </c>
      <c r="M60" s="1">
        <f t="shared" si="12"/>
        <v>0</v>
      </c>
      <c r="N60" s="1">
        <f t="shared" si="12"/>
        <v>0</v>
      </c>
      <c r="O60" s="1">
        <f t="shared" si="12"/>
        <v>0</v>
      </c>
      <c r="P60" s="1">
        <f t="shared" si="12"/>
        <v>0</v>
      </c>
      <c r="Q60" s="1">
        <f t="shared" si="12"/>
        <v>0</v>
      </c>
      <c r="R60" s="1">
        <f>R62</f>
        <v>4389.66</v>
      </c>
    </row>
    <row r="61" spans="1:18" ht="48" customHeight="1" x14ac:dyDescent="0.2">
      <c r="A61" s="32"/>
      <c r="B61" s="32"/>
      <c r="C61" s="18" t="s">
        <v>2</v>
      </c>
      <c r="D61" s="17"/>
      <c r="E61" s="16"/>
      <c r="F61" s="16"/>
      <c r="G61" s="17"/>
      <c r="H61" s="1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ht="78.75" customHeight="1" x14ac:dyDescent="0.2">
      <c r="A62" s="32"/>
      <c r="B62" s="32"/>
      <c r="C62" s="18" t="s">
        <v>6</v>
      </c>
      <c r="D62" s="17">
        <v>201</v>
      </c>
      <c r="E62" s="16" t="s">
        <v>42</v>
      </c>
      <c r="F62" s="16" t="s">
        <v>54</v>
      </c>
      <c r="G62" s="17">
        <v>540</v>
      </c>
      <c r="H62" s="1">
        <v>2044.35</v>
      </c>
      <c r="I62" s="1">
        <v>799.99</v>
      </c>
      <c r="J62" s="1">
        <v>1545.32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f>SUM(H62:Q62)</f>
        <v>4389.66</v>
      </c>
    </row>
    <row r="63" spans="1:18" ht="129" customHeight="1" x14ac:dyDescent="0.2">
      <c r="A63" s="28" t="s">
        <v>31</v>
      </c>
      <c r="B63" s="28" t="s">
        <v>32</v>
      </c>
      <c r="C63" s="18" t="s">
        <v>1</v>
      </c>
      <c r="D63" s="17"/>
      <c r="E63" s="16"/>
      <c r="F63" s="16"/>
      <c r="G63" s="17"/>
      <c r="H63" s="1">
        <v>0</v>
      </c>
      <c r="I63" s="1">
        <f>SUM(I65)</f>
        <v>4060.91</v>
      </c>
      <c r="J63" s="1">
        <f t="shared" ref="J63:Q63" si="13">SUM(J65)</f>
        <v>0</v>
      </c>
      <c r="K63" s="1">
        <f t="shared" si="13"/>
        <v>0</v>
      </c>
      <c r="L63" s="1">
        <f t="shared" si="13"/>
        <v>0</v>
      </c>
      <c r="M63" s="1">
        <f t="shared" si="13"/>
        <v>0</v>
      </c>
      <c r="N63" s="1">
        <f t="shared" si="13"/>
        <v>0</v>
      </c>
      <c r="O63" s="1">
        <f t="shared" si="13"/>
        <v>0</v>
      </c>
      <c r="P63" s="1">
        <f t="shared" si="13"/>
        <v>0</v>
      </c>
      <c r="Q63" s="1">
        <f t="shared" si="13"/>
        <v>0</v>
      </c>
      <c r="R63" s="1">
        <f>SUM(R65)</f>
        <v>4060.91</v>
      </c>
    </row>
    <row r="64" spans="1:18" ht="30.75" customHeight="1" x14ac:dyDescent="0.2">
      <c r="A64" s="28"/>
      <c r="B64" s="28"/>
      <c r="C64" s="18" t="s">
        <v>2</v>
      </c>
      <c r="D64" s="17"/>
      <c r="E64" s="16"/>
      <c r="F64" s="16"/>
      <c r="G64" s="17"/>
      <c r="H64" s="1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ht="62.25" customHeight="1" x14ac:dyDescent="0.2">
      <c r="A65" s="28"/>
      <c r="B65" s="28"/>
      <c r="C65" s="18" t="s">
        <v>6</v>
      </c>
      <c r="D65" s="17">
        <v>201</v>
      </c>
      <c r="E65" s="16" t="s">
        <v>47</v>
      </c>
      <c r="F65" s="15" t="s">
        <v>55</v>
      </c>
      <c r="G65" s="17">
        <v>540</v>
      </c>
      <c r="H65" s="13">
        <v>0</v>
      </c>
      <c r="I65" s="1">
        <v>4060.91</v>
      </c>
      <c r="J65" s="1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f>SUM(H65:Q65)</f>
        <v>4060.91</v>
      </c>
    </row>
    <row r="66" spans="1:18" ht="17.25" customHeight="1" x14ac:dyDescent="0.2">
      <c r="A66" s="28" t="s">
        <v>33</v>
      </c>
      <c r="B66" s="28" t="s">
        <v>34</v>
      </c>
      <c r="C66" s="18" t="s">
        <v>1</v>
      </c>
      <c r="D66" s="17"/>
      <c r="E66" s="16"/>
      <c r="F66" s="16"/>
      <c r="G66" s="17"/>
      <c r="H66" s="1">
        <f>SUM(H68:H71)</f>
        <v>0</v>
      </c>
      <c r="I66" s="1">
        <f t="shared" ref="I66:Q66" si="14">SUM(I68:I71)</f>
        <v>3761.2999999999997</v>
      </c>
      <c r="J66" s="1">
        <f t="shared" si="14"/>
        <v>4050</v>
      </c>
      <c r="K66" s="1">
        <f t="shared" si="14"/>
        <v>0</v>
      </c>
      <c r="L66" s="1">
        <f t="shared" si="14"/>
        <v>0</v>
      </c>
      <c r="M66" s="1">
        <f t="shared" si="14"/>
        <v>0</v>
      </c>
      <c r="N66" s="1">
        <f t="shared" si="14"/>
        <v>0</v>
      </c>
      <c r="O66" s="1">
        <f t="shared" si="14"/>
        <v>0</v>
      </c>
      <c r="P66" s="1">
        <f t="shared" si="14"/>
        <v>0</v>
      </c>
      <c r="Q66" s="1">
        <f t="shared" si="14"/>
        <v>0</v>
      </c>
      <c r="R66" s="1">
        <f>SUM(R68:R71)</f>
        <v>7811.2999999999993</v>
      </c>
    </row>
    <row r="67" spans="1:18" ht="25.5" x14ac:dyDescent="0.2">
      <c r="A67" s="28"/>
      <c r="B67" s="28"/>
      <c r="C67" s="18" t="s">
        <v>2</v>
      </c>
      <c r="D67" s="17"/>
      <c r="E67" s="16"/>
      <c r="F67" s="16"/>
      <c r="G67" s="17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38.25" customHeight="1" x14ac:dyDescent="0.2">
      <c r="A68" s="28"/>
      <c r="B68" s="28"/>
      <c r="C68" s="28" t="s">
        <v>6</v>
      </c>
      <c r="D68" s="27">
        <v>201</v>
      </c>
      <c r="E68" s="33" t="s">
        <v>42</v>
      </c>
      <c r="F68" s="16" t="s">
        <v>35</v>
      </c>
      <c r="G68" s="17">
        <v>540</v>
      </c>
      <c r="H68" s="1">
        <v>0</v>
      </c>
      <c r="I68" s="1">
        <v>1000.1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f>SUM(H68:Q68)</f>
        <v>1000.1</v>
      </c>
    </row>
    <row r="69" spans="1:18" ht="23.25" customHeight="1" x14ac:dyDescent="0.2">
      <c r="A69" s="28"/>
      <c r="B69" s="28"/>
      <c r="C69" s="28"/>
      <c r="D69" s="27"/>
      <c r="E69" s="33"/>
      <c r="F69" s="16" t="s">
        <v>35</v>
      </c>
      <c r="G69" s="17">
        <v>520</v>
      </c>
      <c r="H69" s="13">
        <v>0</v>
      </c>
      <c r="I69" s="1">
        <v>0</v>
      </c>
      <c r="J69" s="1">
        <v>1000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">
        <f t="shared" ref="R69:R71" si="15">SUM(H69:Q69)</f>
        <v>1000</v>
      </c>
    </row>
    <row r="70" spans="1:18" ht="12.75" customHeight="1" x14ac:dyDescent="0.2">
      <c r="A70" s="28"/>
      <c r="B70" s="28"/>
      <c r="C70" s="28"/>
      <c r="D70" s="27"/>
      <c r="E70" s="33"/>
      <c r="F70" s="33" t="s">
        <v>36</v>
      </c>
      <c r="G70" s="17">
        <v>540</v>
      </c>
      <c r="H70" s="13">
        <v>0</v>
      </c>
      <c r="I70" s="1">
        <v>2761.2</v>
      </c>
      <c r="J70" s="1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">
        <v>0</v>
      </c>
      <c r="R70" s="1">
        <f t="shared" si="15"/>
        <v>2761.2</v>
      </c>
    </row>
    <row r="71" spans="1:18" ht="12.75" customHeight="1" x14ac:dyDescent="0.2">
      <c r="A71" s="28"/>
      <c r="B71" s="28"/>
      <c r="C71" s="28"/>
      <c r="D71" s="27"/>
      <c r="E71" s="33"/>
      <c r="F71" s="33"/>
      <c r="G71" s="17">
        <v>520</v>
      </c>
      <c r="H71" s="13">
        <v>0</v>
      </c>
      <c r="I71" s="1">
        <v>0</v>
      </c>
      <c r="J71" s="1">
        <v>3050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">
        <v>0</v>
      </c>
      <c r="R71" s="1">
        <f t="shared" si="15"/>
        <v>3050</v>
      </c>
    </row>
    <row r="72" spans="1:18" s="9" customFormat="1" ht="21.75" customHeight="1" x14ac:dyDescent="0.2">
      <c r="A72" s="28" t="s">
        <v>37</v>
      </c>
      <c r="B72" s="28" t="s">
        <v>84</v>
      </c>
      <c r="C72" s="18" t="s">
        <v>1</v>
      </c>
      <c r="D72" s="17"/>
      <c r="E72" s="16"/>
      <c r="F72" s="16"/>
      <c r="G72" s="17"/>
      <c r="H72" s="1">
        <f>SUM(H75:H84)</f>
        <v>0</v>
      </c>
      <c r="I72" s="1">
        <f t="shared" ref="I72:Q72" si="16">SUM(I75:I84)</f>
        <v>0</v>
      </c>
      <c r="J72" s="1">
        <f t="shared" si="16"/>
        <v>0</v>
      </c>
      <c r="K72" s="1">
        <f>K74+K75+K76+K77+K78+K79+K80+K81+K82+K83+K84</f>
        <v>24207.65</v>
      </c>
      <c r="L72" s="1">
        <f>L74+L75+L76+L77+L78+L79+L80+L81+L82+L83+L84</f>
        <v>29594.57</v>
      </c>
      <c r="M72" s="1">
        <f>M74+M75+M76+M77+M78+M79+M80+M81+M82+M83+M84</f>
        <v>31558.080000000002</v>
      </c>
      <c r="N72" s="1">
        <f>N74+N75+N76+N77+N78+N79+N80+N81+N82+N83+N84</f>
        <v>31227.83</v>
      </c>
      <c r="O72" s="1">
        <f t="shared" si="16"/>
        <v>747062.97</v>
      </c>
      <c r="P72" s="1">
        <f t="shared" si="16"/>
        <v>604592.54</v>
      </c>
      <c r="Q72" s="1">
        <f t="shared" si="16"/>
        <v>604592.54</v>
      </c>
      <c r="R72" s="1">
        <f>K72+L72+M72+N72+O72+P72+Q72</f>
        <v>2072836.1800000002</v>
      </c>
    </row>
    <row r="73" spans="1:18" s="9" customFormat="1" ht="28.5" customHeight="1" x14ac:dyDescent="0.2">
      <c r="A73" s="28"/>
      <c r="B73" s="28"/>
      <c r="C73" s="18" t="s">
        <v>2</v>
      </c>
      <c r="D73" s="17"/>
      <c r="E73" s="16"/>
      <c r="F73" s="16"/>
      <c r="G73" s="17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s="9" customFormat="1" ht="38.25" customHeight="1" x14ac:dyDescent="0.2">
      <c r="A74" s="28"/>
      <c r="B74" s="28"/>
      <c r="C74" s="18" t="s">
        <v>6</v>
      </c>
      <c r="D74" s="17">
        <v>201</v>
      </c>
      <c r="E74" s="16" t="s">
        <v>42</v>
      </c>
      <c r="F74" s="16" t="s">
        <v>89</v>
      </c>
      <c r="G74" s="17">
        <v>620</v>
      </c>
      <c r="H74" s="1">
        <v>0</v>
      </c>
      <c r="I74" s="1">
        <v>0</v>
      </c>
      <c r="J74" s="1">
        <v>0</v>
      </c>
      <c r="K74" s="1">
        <v>24207.65</v>
      </c>
      <c r="L74" s="1">
        <v>29594.57</v>
      </c>
      <c r="M74" s="1">
        <v>31558.080000000002</v>
      </c>
      <c r="N74" s="1">
        <v>31227.83</v>
      </c>
      <c r="O74" s="1">
        <v>0</v>
      </c>
      <c r="P74" s="1">
        <v>0</v>
      </c>
      <c r="Q74" s="1">
        <v>0</v>
      </c>
      <c r="R74" s="1">
        <f>H74+I74+J74+K74+L74+M74+N74+O74+P74+Q74</f>
        <v>116588.13</v>
      </c>
    </row>
    <row r="75" spans="1:18" s="9" customFormat="1" x14ac:dyDescent="0.2">
      <c r="A75" s="28"/>
      <c r="B75" s="28"/>
      <c r="C75" s="43" t="s">
        <v>82</v>
      </c>
      <c r="D75" s="44">
        <v>210</v>
      </c>
      <c r="E75" s="45" t="s">
        <v>42</v>
      </c>
      <c r="F75" s="33" t="s">
        <v>40</v>
      </c>
      <c r="G75" s="17">
        <v>110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123688.97</v>
      </c>
      <c r="P75" s="1">
        <v>107614.66</v>
      </c>
      <c r="Q75" s="1">
        <v>107614.66</v>
      </c>
      <c r="R75" s="1">
        <f>SUM(H75:Q75)</f>
        <v>338918.29000000004</v>
      </c>
    </row>
    <row r="76" spans="1:18" s="9" customFormat="1" x14ac:dyDescent="0.2">
      <c r="A76" s="28"/>
      <c r="B76" s="28"/>
      <c r="C76" s="43"/>
      <c r="D76" s="44"/>
      <c r="E76" s="45"/>
      <c r="F76" s="33"/>
      <c r="G76" s="17">
        <v>240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20008.330000000002</v>
      </c>
      <c r="P76" s="1">
        <v>18667.41</v>
      </c>
      <c r="Q76" s="1">
        <v>18667.41</v>
      </c>
      <c r="R76" s="1">
        <f t="shared" ref="R76:R84" si="17">SUM(H76:Q76)</f>
        <v>57343.150000000009</v>
      </c>
    </row>
    <row r="77" spans="1:18" s="9" customFormat="1" x14ac:dyDescent="0.2">
      <c r="A77" s="28"/>
      <c r="B77" s="28"/>
      <c r="C77" s="43"/>
      <c r="D77" s="44"/>
      <c r="E77" s="45"/>
      <c r="F77" s="33"/>
      <c r="G77" s="17">
        <v>350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1.5</v>
      </c>
      <c r="P77" s="1">
        <v>1.5</v>
      </c>
      <c r="Q77" s="1">
        <v>1.5</v>
      </c>
      <c r="R77" s="1">
        <f t="shared" si="17"/>
        <v>4.5</v>
      </c>
    </row>
    <row r="78" spans="1:18" s="9" customFormat="1" x14ac:dyDescent="0.2">
      <c r="A78" s="28"/>
      <c r="B78" s="28"/>
      <c r="C78" s="43"/>
      <c r="D78" s="44"/>
      <c r="E78" s="45"/>
      <c r="F78" s="33"/>
      <c r="G78" s="17">
        <v>610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242641.81</v>
      </c>
      <c r="P78" s="1">
        <v>460092.03</v>
      </c>
      <c r="Q78" s="1">
        <v>460092.03</v>
      </c>
      <c r="R78" s="1">
        <f t="shared" si="17"/>
        <v>1162825.8700000001</v>
      </c>
    </row>
    <row r="79" spans="1:18" s="9" customFormat="1" x14ac:dyDescent="0.2">
      <c r="A79" s="28"/>
      <c r="B79" s="28"/>
      <c r="C79" s="43"/>
      <c r="D79" s="44"/>
      <c r="E79" s="45"/>
      <c r="F79" s="33"/>
      <c r="G79" s="17">
        <v>620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29023.46</v>
      </c>
      <c r="P79" s="1">
        <v>18216.939999999999</v>
      </c>
      <c r="Q79" s="1">
        <v>18216.939999999999</v>
      </c>
      <c r="R79" s="1">
        <f t="shared" si="17"/>
        <v>65457.34</v>
      </c>
    </row>
    <row r="80" spans="1:18" s="9" customFormat="1" x14ac:dyDescent="0.2">
      <c r="A80" s="28"/>
      <c r="B80" s="28"/>
      <c r="C80" s="43"/>
      <c r="D80" s="44"/>
      <c r="E80" s="45"/>
      <c r="F80" s="33" t="s">
        <v>56</v>
      </c>
      <c r="G80" s="17">
        <v>110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6821.68</v>
      </c>
      <c r="P80" s="1">
        <v>0</v>
      </c>
      <c r="Q80" s="1">
        <v>0</v>
      </c>
      <c r="R80" s="1">
        <f t="shared" si="17"/>
        <v>6821.68</v>
      </c>
    </row>
    <row r="81" spans="1:18" s="9" customFormat="1" x14ac:dyDescent="0.2">
      <c r="A81" s="28"/>
      <c r="B81" s="28"/>
      <c r="C81" s="43"/>
      <c r="D81" s="44"/>
      <c r="E81" s="45"/>
      <c r="F81" s="33"/>
      <c r="G81" s="17">
        <v>610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13841.92</v>
      </c>
      <c r="P81" s="1">
        <v>0</v>
      </c>
      <c r="Q81" s="1">
        <v>0</v>
      </c>
      <c r="R81" s="1">
        <f t="shared" si="17"/>
        <v>13841.92</v>
      </c>
    </row>
    <row r="82" spans="1:18" s="9" customFormat="1" x14ac:dyDescent="0.2">
      <c r="A82" s="28"/>
      <c r="B82" s="28"/>
      <c r="C82" s="43"/>
      <c r="D82" s="44"/>
      <c r="E82" s="45"/>
      <c r="F82" s="33"/>
      <c r="G82" s="17">
        <v>620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1162.95</v>
      </c>
      <c r="P82" s="1">
        <v>0</v>
      </c>
      <c r="Q82" s="1">
        <v>0</v>
      </c>
      <c r="R82" s="1">
        <f t="shared" si="17"/>
        <v>1162.95</v>
      </c>
    </row>
    <row r="83" spans="1:18" s="9" customFormat="1" x14ac:dyDescent="0.2">
      <c r="A83" s="28"/>
      <c r="B83" s="28"/>
      <c r="C83" s="28" t="s">
        <v>4</v>
      </c>
      <c r="D83" s="27">
        <v>501</v>
      </c>
      <c r="E83" s="33" t="s">
        <v>42</v>
      </c>
      <c r="F83" s="16" t="s">
        <v>40</v>
      </c>
      <c r="G83" s="17">
        <v>610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299878.55</v>
      </c>
      <c r="P83" s="1">
        <v>0</v>
      </c>
      <c r="Q83" s="1">
        <v>0</v>
      </c>
      <c r="R83" s="1">
        <f t="shared" si="17"/>
        <v>299878.55</v>
      </c>
    </row>
    <row r="84" spans="1:18" s="9" customFormat="1" ht="27" customHeight="1" x14ac:dyDescent="0.2">
      <c r="A84" s="28"/>
      <c r="B84" s="28"/>
      <c r="C84" s="28"/>
      <c r="D84" s="27"/>
      <c r="E84" s="33"/>
      <c r="F84" s="16" t="s">
        <v>56</v>
      </c>
      <c r="G84" s="17">
        <v>610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9993.7999999999993</v>
      </c>
      <c r="P84" s="1">
        <v>0</v>
      </c>
      <c r="Q84" s="1">
        <v>0</v>
      </c>
      <c r="R84" s="1">
        <f t="shared" si="17"/>
        <v>9993.7999999999993</v>
      </c>
    </row>
    <row r="85" spans="1:18" s="9" customFormat="1" ht="21" customHeight="1" x14ac:dyDescent="0.2">
      <c r="A85" s="28" t="s">
        <v>0</v>
      </c>
      <c r="B85" s="28" t="s">
        <v>5</v>
      </c>
      <c r="C85" s="18" t="s">
        <v>1</v>
      </c>
      <c r="D85" s="17"/>
      <c r="E85" s="16"/>
      <c r="F85" s="16"/>
      <c r="G85" s="17"/>
      <c r="H85" s="13">
        <f>SUM(H87:H88)</f>
        <v>0</v>
      </c>
      <c r="I85" s="13">
        <f t="shared" ref="I85:Q85" si="18">SUM(I87:I88)</f>
        <v>0</v>
      </c>
      <c r="J85" s="13">
        <f t="shared" si="18"/>
        <v>15</v>
      </c>
      <c r="K85" s="13">
        <f t="shared" si="18"/>
        <v>105.06</v>
      </c>
      <c r="L85" s="13">
        <f t="shared" si="18"/>
        <v>70</v>
      </c>
      <c r="M85" s="13">
        <f t="shared" si="18"/>
        <v>231.1</v>
      </c>
      <c r="N85" s="13">
        <f t="shared" si="18"/>
        <v>50</v>
      </c>
      <c r="O85" s="13">
        <f t="shared" si="18"/>
        <v>50</v>
      </c>
      <c r="P85" s="13">
        <f t="shared" si="18"/>
        <v>50</v>
      </c>
      <c r="Q85" s="13">
        <f t="shared" si="18"/>
        <v>50</v>
      </c>
      <c r="R85" s="13">
        <f>SUM(R87:R88)</f>
        <v>621.16</v>
      </c>
    </row>
    <row r="86" spans="1:18" s="9" customFormat="1" ht="27.75" customHeight="1" x14ac:dyDescent="0.2">
      <c r="A86" s="28"/>
      <c r="B86" s="28"/>
      <c r="C86" s="18" t="s">
        <v>2</v>
      </c>
      <c r="D86" s="17"/>
      <c r="E86" s="16"/>
      <c r="F86" s="16"/>
      <c r="G86" s="17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s="9" customFormat="1" ht="36.75" customHeight="1" x14ac:dyDescent="0.2">
      <c r="A87" s="28"/>
      <c r="B87" s="28"/>
      <c r="C87" s="18" t="s">
        <v>6</v>
      </c>
      <c r="D87" s="17">
        <v>201</v>
      </c>
      <c r="E87" s="16" t="s">
        <v>42</v>
      </c>
      <c r="F87" s="16" t="s">
        <v>41</v>
      </c>
      <c r="G87" s="17">
        <v>240</v>
      </c>
      <c r="H87" s="13">
        <v>0</v>
      </c>
      <c r="I87" s="1">
        <v>0</v>
      </c>
      <c r="J87" s="1">
        <v>15</v>
      </c>
      <c r="K87" s="13">
        <v>105.06</v>
      </c>
      <c r="L87" s="13">
        <v>70</v>
      </c>
      <c r="M87" s="13">
        <v>231.1</v>
      </c>
      <c r="N87" s="13">
        <v>50</v>
      </c>
      <c r="O87" s="13">
        <v>0</v>
      </c>
      <c r="P87" s="13">
        <v>0</v>
      </c>
      <c r="Q87" s="1">
        <v>0</v>
      </c>
      <c r="R87" s="13">
        <f>SUM(H87:Q87)</f>
        <v>471.15999999999997</v>
      </c>
    </row>
    <row r="88" spans="1:18" s="9" customFormat="1" ht="68.25" customHeight="1" x14ac:dyDescent="0.2">
      <c r="A88" s="28"/>
      <c r="B88" s="28"/>
      <c r="C88" s="18" t="s">
        <v>80</v>
      </c>
      <c r="D88" s="17">
        <v>210</v>
      </c>
      <c r="E88" s="16" t="s">
        <v>42</v>
      </c>
      <c r="F88" s="16" t="s">
        <v>40</v>
      </c>
      <c r="G88" s="17">
        <v>620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50</v>
      </c>
      <c r="P88" s="1">
        <v>50</v>
      </c>
      <c r="Q88" s="1">
        <v>50</v>
      </c>
      <c r="R88" s="13">
        <f>SUM(H88:Q88)</f>
        <v>150</v>
      </c>
    </row>
    <row r="89" spans="1:18" s="9" customFormat="1" ht="24.75" customHeight="1" x14ac:dyDescent="0.2">
      <c r="A89" s="32" t="s">
        <v>3</v>
      </c>
      <c r="B89" s="32" t="s">
        <v>8</v>
      </c>
      <c r="C89" s="22" t="s">
        <v>1</v>
      </c>
      <c r="D89" s="23"/>
      <c r="E89" s="24"/>
      <c r="F89" s="24"/>
      <c r="G89" s="23"/>
      <c r="H89" s="1">
        <f>SUM(H91:H92)</f>
        <v>200</v>
      </c>
      <c r="I89" s="1">
        <f t="shared" ref="I89:R89" si="19">SUM(I91:I92)</f>
        <v>0</v>
      </c>
      <c r="J89" s="1">
        <f t="shared" si="19"/>
        <v>200</v>
      </c>
      <c r="K89" s="1">
        <f t="shared" si="19"/>
        <v>200</v>
      </c>
      <c r="L89" s="1">
        <f t="shared" si="19"/>
        <v>200</v>
      </c>
      <c r="M89" s="1">
        <f t="shared" si="19"/>
        <v>200</v>
      </c>
      <c r="N89" s="1">
        <f t="shared" si="19"/>
        <v>113.13</v>
      </c>
      <c r="O89" s="1">
        <f t="shared" si="19"/>
        <v>200</v>
      </c>
      <c r="P89" s="1">
        <f t="shared" si="19"/>
        <v>200</v>
      </c>
      <c r="Q89" s="1">
        <f t="shared" si="19"/>
        <v>200</v>
      </c>
      <c r="R89" s="1">
        <f t="shared" si="19"/>
        <v>1713.13</v>
      </c>
    </row>
    <row r="90" spans="1:18" s="9" customFormat="1" ht="29.25" customHeight="1" x14ac:dyDescent="0.2">
      <c r="A90" s="32"/>
      <c r="B90" s="32"/>
      <c r="C90" s="22" t="s">
        <v>2</v>
      </c>
      <c r="D90" s="23"/>
      <c r="E90" s="24"/>
      <c r="F90" s="24"/>
      <c r="G90" s="2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s="9" customFormat="1" ht="45" customHeight="1" x14ac:dyDescent="0.2">
      <c r="A91" s="32"/>
      <c r="B91" s="32"/>
      <c r="C91" s="22" t="s">
        <v>6</v>
      </c>
      <c r="D91" s="23">
        <v>201</v>
      </c>
      <c r="E91" s="24" t="s">
        <v>42</v>
      </c>
      <c r="F91" s="24" t="s">
        <v>41</v>
      </c>
      <c r="G91" s="23">
        <v>240</v>
      </c>
      <c r="H91" s="1">
        <v>200</v>
      </c>
      <c r="I91" s="1">
        <v>0</v>
      </c>
      <c r="J91" s="1">
        <v>200</v>
      </c>
      <c r="K91" s="1">
        <v>200</v>
      </c>
      <c r="L91" s="1">
        <v>200</v>
      </c>
      <c r="M91" s="1">
        <v>200</v>
      </c>
      <c r="N91" s="1">
        <v>113.13</v>
      </c>
      <c r="O91" s="1">
        <v>0</v>
      </c>
      <c r="P91" s="1">
        <v>0</v>
      </c>
      <c r="Q91" s="1">
        <v>0</v>
      </c>
      <c r="R91" s="1">
        <f>SUM(H91:Q91)</f>
        <v>1113.1300000000001</v>
      </c>
    </row>
    <row r="92" spans="1:18" s="9" customFormat="1" ht="68.25" customHeight="1" x14ac:dyDescent="0.2">
      <c r="A92" s="32"/>
      <c r="B92" s="32"/>
      <c r="C92" s="22" t="s">
        <v>80</v>
      </c>
      <c r="D92" s="23">
        <v>210</v>
      </c>
      <c r="E92" s="24" t="s">
        <v>42</v>
      </c>
      <c r="F92" s="24" t="s">
        <v>40</v>
      </c>
      <c r="G92" s="23">
        <v>620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200</v>
      </c>
      <c r="P92" s="1">
        <v>200</v>
      </c>
      <c r="Q92" s="1">
        <v>200</v>
      </c>
      <c r="R92" s="1">
        <f>SUM(H92:Q92)</f>
        <v>600</v>
      </c>
    </row>
    <row r="93" spans="1:18" ht="18.75" customHeight="1" x14ac:dyDescent="0.2">
      <c r="A93" s="29" t="s">
        <v>86</v>
      </c>
      <c r="B93" s="29" t="s">
        <v>85</v>
      </c>
      <c r="C93" s="18" t="s">
        <v>1</v>
      </c>
      <c r="D93" s="17"/>
      <c r="E93" s="16"/>
      <c r="F93" s="16"/>
      <c r="G93" s="17"/>
      <c r="H93" s="1">
        <f>SUM(H95:H103)</f>
        <v>0</v>
      </c>
      <c r="I93" s="1">
        <f t="shared" ref="I93:Q93" si="20">SUM(I95:I103)</f>
        <v>0</v>
      </c>
      <c r="J93" s="1">
        <f t="shared" si="20"/>
        <v>0</v>
      </c>
      <c r="K93" s="1">
        <f t="shared" si="20"/>
        <v>0</v>
      </c>
      <c r="L93" s="1">
        <f t="shared" si="20"/>
        <v>0</v>
      </c>
      <c r="M93" s="1">
        <f t="shared" si="20"/>
        <v>0</v>
      </c>
      <c r="N93" s="1">
        <f t="shared" si="20"/>
        <v>0</v>
      </c>
      <c r="O93" s="1">
        <f t="shared" si="20"/>
        <v>184117.98000000004</v>
      </c>
      <c r="P93" s="1">
        <f t="shared" si="20"/>
        <v>237219.84</v>
      </c>
      <c r="Q93" s="1">
        <f t="shared" si="20"/>
        <v>237219.84</v>
      </c>
      <c r="R93" s="1">
        <f>SUM(R95:R103)</f>
        <v>658557.65999999992</v>
      </c>
    </row>
    <row r="94" spans="1:18" ht="25.5" x14ac:dyDescent="0.2">
      <c r="A94" s="30"/>
      <c r="B94" s="30"/>
      <c r="C94" s="18" t="s">
        <v>2</v>
      </c>
      <c r="D94" s="17"/>
      <c r="E94" s="16"/>
      <c r="F94" s="16"/>
      <c r="G94" s="17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.75" customHeight="1" x14ac:dyDescent="0.2">
      <c r="A95" s="30"/>
      <c r="B95" s="30"/>
      <c r="C95" s="37" t="s">
        <v>80</v>
      </c>
      <c r="D95" s="34">
        <v>210</v>
      </c>
      <c r="E95" s="16" t="s">
        <v>44</v>
      </c>
      <c r="F95" s="16" t="s">
        <v>58</v>
      </c>
      <c r="G95" s="17">
        <v>240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15</v>
      </c>
      <c r="P95" s="1">
        <v>15</v>
      </c>
      <c r="Q95" s="1">
        <v>15</v>
      </c>
      <c r="R95" s="1">
        <f>SUM(H95:Q95)</f>
        <v>45</v>
      </c>
    </row>
    <row r="96" spans="1:18" x14ac:dyDescent="0.2">
      <c r="A96" s="30"/>
      <c r="B96" s="30"/>
      <c r="C96" s="38"/>
      <c r="D96" s="35"/>
      <c r="E96" s="40" t="s">
        <v>43</v>
      </c>
      <c r="F96" s="40" t="s">
        <v>58</v>
      </c>
      <c r="G96" s="17">
        <v>120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37838.75</v>
      </c>
      <c r="P96" s="1">
        <v>42145.57</v>
      </c>
      <c r="Q96" s="1">
        <v>42145.57</v>
      </c>
      <c r="R96" s="1">
        <f t="shared" ref="R96:R103" si="21">SUM(H96:Q96)</f>
        <v>122129.89000000001</v>
      </c>
    </row>
    <row r="97" spans="1:18" x14ac:dyDescent="0.2">
      <c r="A97" s="30"/>
      <c r="B97" s="30"/>
      <c r="C97" s="38"/>
      <c r="D97" s="35"/>
      <c r="E97" s="41"/>
      <c r="F97" s="42"/>
      <c r="G97" s="17">
        <v>240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636.33000000000004</v>
      </c>
      <c r="P97" s="1">
        <v>604.16</v>
      </c>
      <c r="Q97" s="1">
        <v>604.16</v>
      </c>
      <c r="R97" s="1">
        <f t="shared" si="21"/>
        <v>1844.65</v>
      </c>
    </row>
    <row r="98" spans="1:18" x14ac:dyDescent="0.2">
      <c r="A98" s="30"/>
      <c r="B98" s="30"/>
      <c r="C98" s="38"/>
      <c r="D98" s="35"/>
      <c r="E98" s="41"/>
      <c r="F98" s="16" t="s">
        <v>59</v>
      </c>
      <c r="G98" s="17">
        <v>120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2810.78</v>
      </c>
      <c r="P98" s="1">
        <v>2810.78</v>
      </c>
      <c r="Q98" s="1">
        <v>2810.78</v>
      </c>
      <c r="R98" s="1">
        <f t="shared" si="21"/>
        <v>8432.34</v>
      </c>
    </row>
    <row r="99" spans="1:18" x14ac:dyDescent="0.2">
      <c r="A99" s="30"/>
      <c r="B99" s="30"/>
      <c r="C99" s="38"/>
      <c r="D99" s="35"/>
      <c r="E99" s="41"/>
      <c r="F99" s="40" t="s">
        <v>60</v>
      </c>
      <c r="G99" s="17">
        <v>110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125064.24</v>
      </c>
      <c r="P99" s="1">
        <v>187888.99</v>
      </c>
      <c r="Q99" s="1">
        <v>187888.99</v>
      </c>
      <c r="R99" s="1">
        <f t="shared" si="21"/>
        <v>500842.22</v>
      </c>
    </row>
    <row r="100" spans="1:18" x14ac:dyDescent="0.2">
      <c r="A100" s="30"/>
      <c r="B100" s="30"/>
      <c r="C100" s="38"/>
      <c r="D100" s="35"/>
      <c r="E100" s="41"/>
      <c r="F100" s="41"/>
      <c r="G100" s="17">
        <v>240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2522.5100000000002</v>
      </c>
      <c r="P100" s="1">
        <v>3755.34</v>
      </c>
      <c r="Q100" s="1">
        <v>3755.34</v>
      </c>
      <c r="R100" s="1">
        <f t="shared" si="21"/>
        <v>10033.19</v>
      </c>
    </row>
    <row r="101" spans="1:18" x14ac:dyDescent="0.2">
      <c r="A101" s="30"/>
      <c r="B101" s="30"/>
      <c r="C101" s="38"/>
      <c r="D101" s="35"/>
      <c r="E101" s="41"/>
      <c r="F101" s="42"/>
      <c r="G101" s="17">
        <v>320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34.04</v>
      </c>
      <c r="P101" s="1">
        <v>0</v>
      </c>
      <c r="Q101" s="1">
        <v>0</v>
      </c>
      <c r="R101" s="1">
        <f t="shared" si="21"/>
        <v>34.04</v>
      </c>
    </row>
    <row r="102" spans="1:18" x14ac:dyDescent="0.2">
      <c r="A102" s="30"/>
      <c r="B102" s="30"/>
      <c r="C102" s="38"/>
      <c r="D102" s="35"/>
      <c r="E102" s="41"/>
      <c r="F102" s="40" t="s">
        <v>56</v>
      </c>
      <c r="G102" s="17">
        <v>110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13104.44</v>
      </c>
      <c r="P102" s="1">
        <v>0</v>
      </c>
      <c r="Q102" s="1">
        <v>0</v>
      </c>
      <c r="R102" s="1">
        <f t="shared" si="21"/>
        <v>13104.44</v>
      </c>
    </row>
    <row r="103" spans="1:18" x14ac:dyDescent="0.2">
      <c r="A103" s="31"/>
      <c r="B103" s="31"/>
      <c r="C103" s="39"/>
      <c r="D103" s="36"/>
      <c r="E103" s="42"/>
      <c r="F103" s="42"/>
      <c r="G103" s="17">
        <v>120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2091.89</v>
      </c>
      <c r="P103" s="1">
        <v>0</v>
      </c>
      <c r="Q103" s="1">
        <v>0</v>
      </c>
      <c r="R103" s="1">
        <f t="shared" si="21"/>
        <v>2091.89</v>
      </c>
    </row>
  </sheetData>
  <mergeCells count="93">
    <mergeCell ref="C24:C29"/>
    <mergeCell ref="A60:A62"/>
    <mergeCell ref="B60:B62"/>
    <mergeCell ref="A56:A59"/>
    <mergeCell ref="B56:B59"/>
    <mergeCell ref="B20:B31"/>
    <mergeCell ref="A20:A31"/>
    <mergeCell ref="C48:C51"/>
    <mergeCell ref="C22:C23"/>
    <mergeCell ref="C30:C31"/>
    <mergeCell ref="C52:C54"/>
    <mergeCell ref="B46:B55"/>
    <mergeCell ref="A32:A41"/>
    <mergeCell ref="B32:B41"/>
    <mergeCell ref="D14:D15"/>
    <mergeCell ref="E14:E15"/>
    <mergeCell ref="B66:B71"/>
    <mergeCell ref="A63:A65"/>
    <mergeCell ref="B63:B65"/>
    <mergeCell ref="E48:E51"/>
    <mergeCell ref="D48:D51"/>
    <mergeCell ref="D22:D23"/>
    <mergeCell ref="E22:E23"/>
    <mergeCell ref="E30:E31"/>
    <mergeCell ref="D30:D31"/>
    <mergeCell ref="E24:E29"/>
    <mergeCell ref="D24:D29"/>
    <mergeCell ref="E52:E54"/>
    <mergeCell ref="D52:D54"/>
    <mergeCell ref="A46:A55"/>
    <mergeCell ref="M1:R1"/>
    <mergeCell ref="A3:R3"/>
    <mergeCell ref="H5:R5"/>
    <mergeCell ref="D5:G5"/>
    <mergeCell ref="A16:A19"/>
    <mergeCell ref="B16:B19"/>
    <mergeCell ref="D18:D19"/>
    <mergeCell ref="F14:F15"/>
    <mergeCell ref="C5:C6"/>
    <mergeCell ref="B5:B6"/>
    <mergeCell ref="A5:A6"/>
    <mergeCell ref="A7:A11"/>
    <mergeCell ref="B7:B11"/>
    <mergeCell ref="A12:A15"/>
    <mergeCell ref="B12:B15"/>
    <mergeCell ref="C14:C15"/>
    <mergeCell ref="C18:C19"/>
    <mergeCell ref="E58:E59"/>
    <mergeCell ref="F50:F51"/>
    <mergeCell ref="F24:F27"/>
    <mergeCell ref="F28:F29"/>
    <mergeCell ref="E44:E45"/>
    <mergeCell ref="F36:F39"/>
    <mergeCell ref="F40:F41"/>
    <mergeCell ref="C34:C35"/>
    <mergeCell ref="D34:D35"/>
    <mergeCell ref="C44:C45"/>
    <mergeCell ref="D44:D45"/>
    <mergeCell ref="C58:C59"/>
    <mergeCell ref="E36:E41"/>
    <mergeCell ref="D58:D59"/>
    <mergeCell ref="C36:C41"/>
    <mergeCell ref="F102:F103"/>
    <mergeCell ref="F99:F101"/>
    <mergeCell ref="F96:F97"/>
    <mergeCell ref="F70:F71"/>
    <mergeCell ref="F53:F54"/>
    <mergeCell ref="F80:F82"/>
    <mergeCell ref="F75:F79"/>
    <mergeCell ref="E68:E71"/>
    <mergeCell ref="D68:D71"/>
    <mergeCell ref="C68:C71"/>
    <mergeCell ref="D95:D103"/>
    <mergeCell ref="C95:C103"/>
    <mergeCell ref="E96:E103"/>
    <mergeCell ref="C83:C84"/>
    <mergeCell ref="D83:D84"/>
    <mergeCell ref="E83:E84"/>
    <mergeCell ref="C75:C82"/>
    <mergeCell ref="D75:D82"/>
    <mergeCell ref="E75:E82"/>
    <mergeCell ref="D36:D41"/>
    <mergeCell ref="A72:A84"/>
    <mergeCell ref="B72:B84"/>
    <mergeCell ref="B93:B103"/>
    <mergeCell ref="A93:A103"/>
    <mergeCell ref="A89:A92"/>
    <mergeCell ref="B89:B92"/>
    <mergeCell ref="A66:A71"/>
    <mergeCell ref="B42:B45"/>
    <mergeCell ref="A42:A45"/>
    <mergeCell ref="A85:A88"/>
    <mergeCell ref="B85:B88"/>
  </mergeCells>
  <pageMargins left="0.11811023622047245" right="0" top="0.11811023622047245" bottom="0" header="0" footer="0"/>
  <pageSetup paperSize="9" scale="7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view="pageBreakPreview" topLeftCell="C77" zoomScale="115" zoomScaleNormal="100" zoomScaleSheetLayoutView="115" workbookViewId="0">
      <selection activeCell="S19" sqref="S19"/>
    </sheetView>
  </sheetViews>
  <sheetFormatPr defaultRowHeight="15.75" x14ac:dyDescent="0.25"/>
  <cols>
    <col min="1" max="1" width="12.85546875" style="7" customWidth="1"/>
    <col min="2" max="2" width="19.7109375" style="7" customWidth="1"/>
    <col min="3" max="3" width="16.5703125" style="7" customWidth="1"/>
    <col min="4" max="5" width="12.7109375" style="7" bestFit="1" customWidth="1"/>
    <col min="6" max="6" width="11.42578125" style="7" customWidth="1"/>
    <col min="7" max="7" width="11.7109375" style="7" customWidth="1"/>
    <col min="8" max="8" width="12.7109375" style="7" bestFit="1" customWidth="1"/>
    <col min="9" max="9" width="11.5703125" style="7" customWidth="1"/>
    <col min="10" max="10" width="11" style="7" customWidth="1"/>
    <col min="11" max="12" width="11.42578125" style="7" customWidth="1"/>
    <col min="13" max="13" width="11.7109375" style="7" customWidth="1"/>
    <col min="14" max="14" width="13.28515625" style="7" customWidth="1"/>
    <col min="15" max="16384" width="9.140625" style="7"/>
  </cols>
  <sheetData>
    <row r="1" spans="1:14" ht="57.75" customHeight="1" x14ac:dyDescent="0.25">
      <c r="J1" s="50" t="s">
        <v>77</v>
      </c>
      <c r="K1" s="50"/>
      <c r="L1" s="50"/>
      <c r="M1" s="50"/>
      <c r="N1" s="50"/>
    </row>
    <row r="2" spans="1:14" x14ac:dyDescent="0.25">
      <c r="A2" s="59" t="s">
        <v>78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4" spans="1:14" s="2" customFormat="1" ht="42.75" customHeight="1" x14ac:dyDescent="0.2">
      <c r="A4" s="53" t="s">
        <v>62</v>
      </c>
      <c r="B4" s="53" t="s">
        <v>63</v>
      </c>
      <c r="C4" s="53" t="s">
        <v>64</v>
      </c>
      <c r="D4" s="53" t="s">
        <v>65</v>
      </c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s="2" customFormat="1" ht="33.75" customHeight="1" x14ac:dyDescent="0.2">
      <c r="A5" s="53"/>
      <c r="B5" s="53"/>
      <c r="C5" s="53"/>
      <c r="D5" s="12">
        <v>2019</v>
      </c>
      <c r="E5" s="12">
        <v>2020</v>
      </c>
      <c r="F5" s="12">
        <v>2021</v>
      </c>
      <c r="G5" s="12">
        <v>2022</v>
      </c>
      <c r="H5" s="12">
        <v>2023</v>
      </c>
      <c r="I5" s="12">
        <v>2024</v>
      </c>
      <c r="J5" s="12">
        <v>2025</v>
      </c>
      <c r="K5" s="12">
        <v>2026</v>
      </c>
      <c r="L5" s="12">
        <v>2027</v>
      </c>
      <c r="M5" s="12">
        <v>2028</v>
      </c>
      <c r="N5" s="12" t="s">
        <v>39</v>
      </c>
    </row>
    <row r="6" spans="1:14" s="2" customFormat="1" ht="12.75" x14ac:dyDescent="0.2">
      <c r="A6" s="28" t="s">
        <v>16</v>
      </c>
      <c r="B6" s="28" t="s">
        <v>66</v>
      </c>
      <c r="C6" s="12" t="s">
        <v>67</v>
      </c>
      <c r="D6" s="1">
        <f>SUM(D8:D12)</f>
        <v>146924.4</v>
      </c>
      <c r="E6" s="1">
        <f t="shared" ref="E6:M6" si="0">SUM(E8:E12)</f>
        <v>180168.63</v>
      </c>
      <c r="F6" s="1">
        <f t="shared" si="0"/>
        <v>180536.52</v>
      </c>
      <c r="G6" s="1">
        <f t="shared" si="0"/>
        <v>234256.15</v>
      </c>
      <c r="H6" s="1">
        <f t="shared" si="0"/>
        <v>238502.62</v>
      </c>
      <c r="I6" s="1">
        <f t="shared" si="0"/>
        <v>286487.98999999993</v>
      </c>
      <c r="J6" s="1">
        <f t="shared" si="0"/>
        <v>312446.56000000006</v>
      </c>
      <c r="K6" s="1">
        <f t="shared" si="0"/>
        <v>1301735.71</v>
      </c>
      <c r="L6" s="1">
        <f t="shared" si="0"/>
        <v>1186930.8000000003</v>
      </c>
      <c r="M6" s="1">
        <f t="shared" si="0"/>
        <v>1186936.4000000001</v>
      </c>
      <c r="N6" s="1">
        <f>SUM(N8:N12)</f>
        <v>5254925.78</v>
      </c>
    </row>
    <row r="7" spans="1:14" s="2" customFormat="1" ht="12.75" x14ac:dyDescent="0.2">
      <c r="A7" s="28"/>
      <c r="B7" s="28"/>
      <c r="C7" s="11" t="s">
        <v>68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s="2" customFormat="1" ht="25.5" x14ac:dyDescent="0.2">
      <c r="A8" s="28"/>
      <c r="B8" s="28"/>
      <c r="C8" s="11" t="s">
        <v>69</v>
      </c>
      <c r="D8" s="1">
        <f t="shared" ref="D8:N8" si="1">D15+D21+D27+D34+D41+D47+D54+D60+D66+D72+D78+D85+D99+D92</f>
        <v>1243.54</v>
      </c>
      <c r="E8" s="1">
        <f t="shared" si="1"/>
        <v>4618.4400000000005</v>
      </c>
      <c r="F8" s="1">
        <f t="shared" si="1"/>
        <v>1147.3599999999999</v>
      </c>
      <c r="G8" s="1">
        <f t="shared" si="1"/>
        <v>163.72999999999999</v>
      </c>
      <c r="H8" s="1">
        <f t="shared" si="1"/>
        <v>147.75</v>
      </c>
      <c r="I8" s="1">
        <f t="shared" si="1"/>
        <v>133.76</v>
      </c>
      <c r="J8" s="1">
        <f t="shared" si="1"/>
        <v>134.19</v>
      </c>
      <c r="K8" s="1">
        <f t="shared" si="1"/>
        <v>199.26</v>
      </c>
      <c r="L8" s="1">
        <f t="shared" si="1"/>
        <v>194.24</v>
      </c>
      <c r="M8" s="1">
        <f t="shared" si="1"/>
        <v>188.55</v>
      </c>
      <c r="N8" s="1">
        <f t="shared" si="1"/>
        <v>8170.82</v>
      </c>
    </row>
    <row r="9" spans="1:14" s="2" customFormat="1" ht="12.75" x14ac:dyDescent="0.2">
      <c r="A9" s="28"/>
      <c r="B9" s="28"/>
      <c r="C9" s="11" t="s">
        <v>70</v>
      </c>
      <c r="D9" s="1">
        <f t="shared" ref="D9:N9" si="2">D16+D22+D28+D35+D42+D48+D55+D61+D67+D73+D79+D86+D100+D93</f>
        <v>706.04</v>
      </c>
      <c r="E9" s="1">
        <f t="shared" si="2"/>
        <v>5431.2</v>
      </c>
      <c r="F9" s="1">
        <f t="shared" si="2"/>
        <v>4797.8599999999997</v>
      </c>
      <c r="G9" s="1">
        <f t="shared" si="2"/>
        <v>13220.59</v>
      </c>
      <c r="H9" s="1">
        <f t="shared" si="2"/>
        <v>1770.65</v>
      </c>
      <c r="I9" s="1">
        <f t="shared" si="2"/>
        <v>1766.34</v>
      </c>
      <c r="J9" s="1">
        <f t="shared" si="2"/>
        <v>1769.21</v>
      </c>
      <c r="K9" s="1">
        <f t="shared" si="2"/>
        <v>1988.24</v>
      </c>
      <c r="L9" s="1">
        <f t="shared" si="2"/>
        <v>1999.36</v>
      </c>
      <c r="M9" s="1">
        <f t="shared" si="2"/>
        <v>2010.65</v>
      </c>
      <c r="N9" s="1">
        <f t="shared" si="2"/>
        <v>35460.14</v>
      </c>
    </row>
    <row r="10" spans="1:14" s="2" customFormat="1" ht="12.75" x14ac:dyDescent="0.2">
      <c r="A10" s="28"/>
      <c r="B10" s="28"/>
      <c r="C10" s="11" t="s">
        <v>73</v>
      </c>
      <c r="D10" s="1">
        <f t="shared" ref="D10:M10" si="3">D17+D23+D29+D36+D43+D49+D56+D62+D68+D74+D80+D87+D94</f>
        <v>144974.82</v>
      </c>
      <c r="E10" s="1">
        <f t="shared" si="3"/>
        <v>170118.99000000002</v>
      </c>
      <c r="F10" s="1">
        <f t="shared" si="3"/>
        <v>174591.3</v>
      </c>
      <c r="G10" s="1">
        <f t="shared" si="3"/>
        <v>219568.18999999997</v>
      </c>
      <c r="H10" s="1">
        <f t="shared" si="3"/>
        <v>236584.22</v>
      </c>
      <c r="I10" s="1">
        <f t="shared" si="3"/>
        <v>284587.88999999996</v>
      </c>
      <c r="J10" s="1">
        <f t="shared" si="3"/>
        <v>310543.16000000003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ref="N10" si="4">SUM(D10:M10)</f>
        <v>1540968.5699999998</v>
      </c>
    </row>
    <row r="11" spans="1:14" s="2" customFormat="1" ht="12.75" x14ac:dyDescent="0.2">
      <c r="A11" s="28"/>
      <c r="B11" s="28"/>
      <c r="C11" s="11" t="s">
        <v>71</v>
      </c>
      <c r="D11" s="1">
        <f t="shared" ref="D11:N11" si="5">D30+D37+D50+D81+D88+D101+D95</f>
        <v>0</v>
      </c>
      <c r="E11" s="1">
        <f t="shared" si="5"/>
        <v>0</v>
      </c>
      <c r="F11" s="1">
        <f t="shared" si="5"/>
        <v>0</v>
      </c>
      <c r="G11" s="1">
        <f t="shared" si="5"/>
        <v>0</v>
      </c>
      <c r="H11" s="1">
        <f t="shared" si="5"/>
        <v>0</v>
      </c>
      <c r="I11" s="1">
        <f t="shared" si="5"/>
        <v>0</v>
      </c>
      <c r="J11" s="1">
        <f t="shared" si="5"/>
        <v>0</v>
      </c>
      <c r="K11" s="1">
        <f t="shared" si="5"/>
        <v>1299548.21</v>
      </c>
      <c r="L11" s="1">
        <f t="shared" si="5"/>
        <v>1184737.2000000002</v>
      </c>
      <c r="M11" s="1">
        <f t="shared" si="5"/>
        <v>1184737.2000000002</v>
      </c>
      <c r="N11" s="1">
        <f t="shared" si="5"/>
        <v>3669022.6100000003</v>
      </c>
    </row>
    <row r="12" spans="1:14" s="2" customFormat="1" ht="25.5" x14ac:dyDescent="0.2">
      <c r="A12" s="28"/>
      <c r="B12" s="28"/>
      <c r="C12" s="11" t="s">
        <v>72</v>
      </c>
      <c r="D12" s="1">
        <f>D18+D24+D31+D38+D44+D51+D57+D63+D69+D75+D82+D89+D96+D102</f>
        <v>0</v>
      </c>
      <c r="E12" s="1">
        <f t="shared" ref="E12:N12" si="6">E18+E24+E31+E38+E44+E51+E57+E63+E69+E75+E82+E89+E102+E96</f>
        <v>0</v>
      </c>
      <c r="F12" s="1">
        <f t="shared" si="6"/>
        <v>0</v>
      </c>
      <c r="G12" s="1">
        <f t="shared" si="6"/>
        <v>1303.6400000000001</v>
      </c>
      <c r="H12" s="1">
        <f t="shared" si="6"/>
        <v>0</v>
      </c>
      <c r="I12" s="1">
        <f t="shared" si="6"/>
        <v>0</v>
      </c>
      <c r="J12" s="1">
        <f t="shared" si="6"/>
        <v>0</v>
      </c>
      <c r="K12" s="1">
        <f t="shared" si="6"/>
        <v>0</v>
      </c>
      <c r="L12" s="1">
        <f t="shared" si="6"/>
        <v>0</v>
      </c>
      <c r="M12" s="1">
        <f t="shared" si="6"/>
        <v>0</v>
      </c>
      <c r="N12" s="1">
        <f t="shared" si="6"/>
        <v>1303.6400000000001</v>
      </c>
    </row>
    <row r="13" spans="1:14" s="2" customFormat="1" ht="11.25" customHeight="1" x14ac:dyDescent="0.2">
      <c r="A13" s="32" t="s">
        <v>18</v>
      </c>
      <c r="B13" s="32" t="s">
        <v>19</v>
      </c>
      <c r="C13" s="11" t="s">
        <v>67</v>
      </c>
      <c r="D13" s="1">
        <f>SUM(D15:D18)</f>
        <v>7200.11</v>
      </c>
      <c r="E13" s="1">
        <f t="shared" ref="E13:M13" si="7">SUM(E15:E18)</f>
        <v>3632.22</v>
      </c>
      <c r="F13" s="1">
        <f t="shared" si="7"/>
        <v>6617.11</v>
      </c>
      <c r="G13" s="1">
        <f t="shared" si="7"/>
        <v>4401.79</v>
      </c>
      <c r="H13" s="1">
        <f t="shared" si="7"/>
        <v>948.4</v>
      </c>
      <c r="I13" s="1">
        <f t="shared" si="7"/>
        <v>5883.22</v>
      </c>
      <c r="J13" s="1">
        <f t="shared" si="7"/>
        <v>2470.21</v>
      </c>
      <c r="K13" s="1">
        <f t="shared" si="7"/>
        <v>0</v>
      </c>
      <c r="L13" s="1">
        <f t="shared" si="7"/>
        <v>0</v>
      </c>
      <c r="M13" s="1">
        <f t="shared" si="7"/>
        <v>0</v>
      </c>
      <c r="N13" s="1">
        <f>SUM(N15:N18)</f>
        <v>31153.06</v>
      </c>
    </row>
    <row r="14" spans="1:14" s="2" customFormat="1" ht="10.5" customHeight="1" x14ac:dyDescent="0.2">
      <c r="A14" s="32"/>
      <c r="B14" s="32"/>
      <c r="C14" s="11" t="s">
        <v>68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23.25" customHeight="1" x14ac:dyDescent="0.2">
      <c r="A15" s="32"/>
      <c r="B15" s="32"/>
      <c r="C15" s="11" t="s">
        <v>69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f>SUM(D15:M15)</f>
        <v>0</v>
      </c>
    </row>
    <row r="16" spans="1:14" s="2" customFormat="1" ht="10.5" customHeight="1" x14ac:dyDescent="0.2">
      <c r="A16" s="32"/>
      <c r="B16" s="32"/>
      <c r="C16" s="11" t="s">
        <v>70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f t="shared" ref="N16:N18" si="8">SUM(D16:M16)</f>
        <v>0</v>
      </c>
    </row>
    <row r="17" spans="1:14" s="2" customFormat="1" ht="11.25" customHeight="1" x14ac:dyDescent="0.2">
      <c r="A17" s="32"/>
      <c r="B17" s="32"/>
      <c r="C17" s="11" t="s">
        <v>73</v>
      </c>
      <c r="D17" s="1">
        <v>7200.11</v>
      </c>
      <c r="E17" s="1">
        <v>3632.22</v>
      </c>
      <c r="F17" s="1">
        <v>6617.11</v>
      </c>
      <c r="G17" s="1">
        <v>4401.79</v>
      </c>
      <c r="H17" s="1">
        <v>948.4</v>
      </c>
      <c r="I17" s="1">
        <v>5883.22</v>
      </c>
      <c r="J17" s="1">
        <v>2470.21</v>
      </c>
      <c r="K17" s="1">
        <v>0</v>
      </c>
      <c r="L17" s="1">
        <v>0</v>
      </c>
      <c r="M17" s="1">
        <v>0</v>
      </c>
      <c r="N17" s="1">
        <f t="shared" si="8"/>
        <v>31153.06</v>
      </c>
    </row>
    <row r="18" spans="1:14" s="2" customFormat="1" ht="24" customHeight="1" x14ac:dyDescent="0.2">
      <c r="A18" s="32"/>
      <c r="B18" s="32"/>
      <c r="C18" s="11" t="s">
        <v>72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f t="shared" si="8"/>
        <v>0</v>
      </c>
    </row>
    <row r="19" spans="1:14" s="2" customFormat="1" ht="39" customHeight="1" x14ac:dyDescent="0.2">
      <c r="A19" s="32" t="s">
        <v>20</v>
      </c>
      <c r="B19" s="32" t="s">
        <v>21</v>
      </c>
      <c r="C19" s="11" t="s">
        <v>67</v>
      </c>
      <c r="D19" s="1">
        <f>SUM(D21:D24)</f>
        <v>996.42</v>
      </c>
      <c r="E19" s="1">
        <f t="shared" ref="E19:N19" si="9">SUM(E21:E24)</f>
        <v>996.42</v>
      </c>
      <c r="F19" s="1">
        <f t="shared" si="9"/>
        <v>2116.4</v>
      </c>
      <c r="G19" s="1">
        <f t="shared" si="9"/>
        <v>1256.24</v>
      </c>
      <c r="H19" s="1">
        <f t="shared" si="9"/>
        <v>0</v>
      </c>
      <c r="I19" s="1">
        <f t="shared" si="9"/>
        <v>0</v>
      </c>
      <c r="J19" s="1">
        <f t="shared" si="9"/>
        <v>0</v>
      </c>
      <c r="K19" s="1">
        <f t="shared" si="9"/>
        <v>0</v>
      </c>
      <c r="L19" s="1">
        <f t="shared" si="9"/>
        <v>0</v>
      </c>
      <c r="M19" s="1">
        <f t="shared" si="9"/>
        <v>0</v>
      </c>
      <c r="N19" s="1">
        <f t="shared" si="9"/>
        <v>5365.48</v>
      </c>
    </row>
    <row r="20" spans="1:14" s="2" customFormat="1" ht="10.5" customHeight="1" x14ac:dyDescent="0.2">
      <c r="A20" s="32"/>
      <c r="B20" s="32"/>
      <c r="C20" s="11" t="s">
        <v>68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ht="24.75" customHeight="1" x14ac:dyDescent="0.2">
      <c r="A21" s="32"/>
      <c r="B21" s="32"/>
      <c r="C21" s="11" t="s">
        <v>69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f>SUM(D21:M21)</f>
        <v>0</v>
      </c>
    </row>
    <row r="22" spans="1:14" s="2" customFormat="1" ht="12.75" x14ac:dyDescent="0.2">
      <c r="A22" s="32"/>
      <c r="B22" s="32"/>
      <c r="C22" s="11" t="s">
        <v>70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f t="shared" ref="N22:N24" si="10">SUM(D22:M22)</f>
        <v>0</v>
      </c>
    </row>
    <row r="23" spans="1:14" s="2" customFormat="1" ht="12.75" x14ac:dyDescent="0.2">
      <c r="A23" s="32"/>
      <c r="B23" s="32"/>
      <c r="C23" s="11" t="s">
        <v>73</v>
      </c>
      <c r="D23" s="1">
        <v>996.42</v>
      </c>
      <c r="E23" s="1">
        <v>996.42</v>
      </c>
      <c r="F23" s="1">
        <v>2116.4</v>
      </c>
      <c r="G23" s="1">
        <v>1256.24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f t="shared" si="10"/>
        <v>5365.48</v>
      </c>
    </row>
    <row r="24" spans="1:14" s="2" customFormat="1" ht="43.5" customHeight="1" x14ac:dyDescent="0.2">
      <c r="A24" s="32"/>
      <c r="B24" s="32"/>
      <c r="C24" s="11" t="s">
        <v>72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f t="shared" si="10"/>
        <v>0</v>
      </c>
    </row>
    <row r="25" spans="1:14" s="2" customFormat="1" ht="12.75" customHeight="1" x14ac:dyDescent="0.2">
      <c r="A25" s="32" t="s">
        <v>22</v>
      </c>
      <c r="B25" s="32" t="s">
        <v>90</v>
      </c>
      <c r="C25" s="11" t="s">
        <v>67</v>
      </c>
      <c r="D25" s="1">
        <f>SUM(D27:D31)</f>
        <v>34217.14</v>
      </c>
      <c r="E25" s="1">
        <f t="shared" ref="E25:N25" si="11">SUM(E27:E31)</f>
        <v>36695.31</v>
      </c>
      <c r="F25" s="1">
        <f t="shared" si="11"/>
        <v>37480.6</v>
      </c>
      <c r="G25" s="1">
        <f t="shared" si="11"/>
        <v>49251.240000000005</v>
      </c>
      <c r="H25" s="1">
        <f t="shared" si="11"/>
        <v>49201.23</v>
      </c>
      <c r="I25" s="1">
        <f t="shared" si="11"/>
        <v>63774.400000000001</v>
      </c>
      <c r="J25" s="1">
        <f t="shared" si="11"/>
        <v>76322.36</v>
      </c>
      <c r="K25" s="1">
        <f t="shared" si="11"/>
        <v>168410.62</v>
      </c>
      <c r="L25" s="1">
        <f t="shared" si="11"/>
        <v>157371.51</v>
      </c>
      <c r="M25" s="1">
        <f t="shared" si="11"/>
        <v>157371.46</v>
      </c>
      <c r="N25" s="1">
        <f t="shared" si="11"/>
        <v>830095.86999999988</v>
      </c>
    </row>
    <row r="26" spans="1:14" s="2" customFormat="1" ht="10.5" customHeight="1" x14ac:dyDescent="0.2">
      <c r="A26" s="32"/>
      <c r="B26" s="32"/>
      <c r="C26" s="11" t="s">
        <v>68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s="2" customFormat="1" ht="23.25" customHeight="1" x14ac:dyDescent="0.2">
      <c r="A27" s="32"/>
      <c r="B27" s="32"/>
      <c r="C27" s="11" t="s">
        <v>69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f>SUM(D27:M27)</f>
        <v>0</v>
      </c>
    </row>
    <row r="28" spans="1:14" s="2" customFormat="1" ht="12.75" x14ac:dyDescent="0.2">
      <c r="A28" s="32"/>
      <c r="B28" s="32"/>
      <c r="C28" s="11" t="s">
        <v>70</v>
      </c>
      <c r="D28" s="1">
        <v>0</v>
      </c>
      <c r="E28" s="1">
        <v>0</v>
      </c>
      <c r="F28" s="1">
        <v>0</v>
      </c>
      <c r="G28" s="1">
        <v>2251.8000000000002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f t="shared" ref="N28:N31" si="12">SUM(D28:M28)</f>
        <v>2251.8000000000002</v>
      </c>
    </row>
    <row r="29" spans="1:14" s="2" customFormat="1" ht="12.75" x14ac:dyDescent="0.2">
      <c r="A29" s="32"/>
      <c r="B29" s="32"/>
      <c r="C29" s="11" t="s">
        <v>73</v>
      </c>
      <c r="D29" s="1">
        <v>34217.14</v>
      </c>
      <c r="E29" s="1">
        <v>36695.31</v>
      </c>
      <c r="F29" s="1">
        <v>37480.6</v>
      </c>
      <c r="G29" s="1">
        <v>46999.44</v>
      </c>
      <c r="H29" s="1">
        <v>49201.23</v>
      </c>
      <c r="I29" s="1">
        <v>63774.400000000001</v>
      </c>
      <c r="J29" s="1">
        <v>76322.36</v>
      </c>
      <c r="K29" s="1">
        <v>0</v>
      </c>
      <c r="L29" s="1">
        <v>0</v>
      </c>
      <c r="M29" s="1">
        <v>0</v>
      </c>
      <c r="N29" s="1">
        <f t="shared" si="12"/>
        <v>344690.48</v>
      </c>
    </row>
    <row r="30" spans="1:14" s="2" customFormat="1" ht="12.75" x14ac:dyDescent="0.2">
      <c r="A30" s="32"/>
      <c r="B30" s="32"/>
      <c r="C30" s="11" t="s">
        <v>71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168410.62</v>
      </c>
      <c r="L30" s="1">
        <v>157371.51</v>
      </c>
      <c r="M30" s="1">
        <v>157371.46</v>
      </c>
      <c r="N30" s="1">
        <f t="shared" si="12"/>
        <v>483153.58999999997</v>
      </c>
    </row>
    <row r="31" spans="1:14" s="2" customFormat="1" ht="21.75" customHeight="1" x14ac:dyDescent="0.2">
      <c r="A31" s="32"/>
      <c r="B31" s="32"/>
      <c r="C31" s="11" t="s">
        <v>74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f t="shared" si="12"/>
        <v>0</v>
      </c>
    </row>
    <row r="32" spans="1:14" s="2" customFormat="1" ht="17.25" customHeight="1" x14ac:dyDescent="0.2">
      <c r="A32" s="32" t="s">
        <v>23</v>
      </c>
      <c r="B32" s="32" t="s">
        <v>83</v>
      </c>
      <c r="C32" s="11" t="s">
        <v>67</v>
      </c>
      <c r="D32" s="1">
        <f>SUM(D34:D38)</f>
        <v>100911.63</v>
      </c>
      <c r="E32" s="1">
        <f t="shared" ref="E32:M32" si="13">SUM(E34:E38)</f>
        <v>127705.7</v>
      </c>
      <c r="F32" s="1">
        <f t="shared" si="13"/>
        <v>127596.7</v>
      </c>
      <c r="G32" s="1">
        <f t="shared" si="13"/>
        <v>153916.88</v>
      </c>
      <c r="H32" s="1">
        <f t="shared" si="13"/>
        <v>155737.48000000001</v>
      </c>
      <c r="I32" s="1">
        <f t="shared" si="13"/>
        <v>182075.05</v>
      </c>
      <c r="J32" s="1">
        <f t="shared" si="13"/>
        <v>199582.07</v>
      </c>
      <c r="K32" s="1">
        <f t="shared" si="13"/>
        <v>199231.04</v>
      </c>
      <c r="L32" s="1">
        <f t="shared" si="13"/>
        <v>184827.72</v>
      </c>
      <c r="M32" s="1">
        <f t="shared" si="13"/>
        <v>184827.72</v>
      </c>
      <c r="N32" s="1">
        <f>SUM(N34:N38)</f>
        <v>1616411.99</v>
      </c>
    </row>
    <row r="33" spans="1:14" s="2" customFormat="1" ht="12.75" x14ac:dyDescent="0.2">
      <c r="A33" s="32"/>
      <c r="B33" s="32"/>
      <c r="C33" s="11" t="s">
        <v>68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s="2" customFormat="1" ht="25.5" x14ac:dyDescent="0.2">
      <c r="A34" s="32"/>
      <c r="B34" s="32"/>
      <c r="C34" s="11" t="s">
        <v>69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f>SUM(D34:M34)</f>
        <v>0</v>
      </c>
    </row>
    <row r="35" spans="1:14" s="2" customFormat="1" ht="12.75" x14ac:dyDescent="0.2">
      <c r="A35" s="32"/>
      <c r="B35" s="32"/>
      <c r="C35" s="11" t="s">
        <v>70</v>
      </c>
      <c r="D35" s="1">
        <v>0</v>
      </c>
      <c r="E35" s="1">
        <v>0</v>
      </c>
      <c r="F35" s="1">
        <v>0</v>
      </c>
      <c r="G35" s="1">
        <v>10663.22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f t="shared" ref="N35:N38" si="14">SUM(D35:M35)</f>
        <v>10663.22</v>
      </c>
    </row>
    <row r="36" spans="1:14" s="2" customFormat="1" ht="12.75" x14ac:dyDescent="0.2">
      <c r="A36" s="32"/>
      <c r="B36" s="32"/>
      <c r="C36" s="11" t="s">
        <v>73</v>
      </c>
      <c r="D36" s="1">
        <v>100911.63</v>
      </c>
      <c r="E36" s="1">
        <v>127705.7</v>
      </c>
      <c r="F36" s="1">
        <v>127596.7</v>
      </c>
      <c r="G36" s="1">
        <v>141950.01999999999</v>
      </c>
      <c r="H36" s="1">
        <v>155737.48000000001</v>
      </c>
      <c r="I36" s="1">
        <v>182075.05</v>
      </c>
      <c r="J36" s="1">
        <v>199582.07</v>
      </c>
      <c r="K36" s="1">
        <v>0</v>
      </c>
      <c r="L36" s="1">
        <v>0</v>
      </c>
      <c r="M36" s="1">
        <v>0</v>
      </c>
      <c r="N36" s="1">
        <f t="shared" si="14"/>
        <v>1035558.6500000001</v>
      </c>
    </row>
    <row r="37" spans="1:14" s="2" customFormat="1" ht="12.75" x14ac:dyDescent="0.2">
      <c r="A37" s="32"/>
      <c r="B37" s="32"/>
      <c r="C37" s="11" t="s">
        <v>71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199231.04</v>
      </c>
      <c r="L37" s="1">
        <v>184827.72</v>
      </c>
      <c r="M37" s="1">
        <v>184827.72</v>
      </c>
      <c r="N37" s="1">
        <f t="shared" si="14"/>
        <v>568886.48</v>
      </c>
    </row>
    <row r="38" spans="1:14" s="2" customFormat="1" ht="25.5" x14ac:dyDescent="0.2">
      <c r="A38" s="32"/>
      <c r="B38" s="32"/>
      <c r="C38" s="11" t="s">
        <v>72</v>
      </c>
      <c r="D38" s="1">
        <v>0</v>
      </c>
      <c r="E38" s="1">
        <v>0</v>
      </c>
      <c r="F38" s="1">
        <v>0</v>
      </c>
      <c r="G38" s="1">
        <v>1303.6400000000001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f t="shared" si="14"/>
        <v>1303.6400000000001</v>
      </c>
    </row>
    <row r="39" spans="1:14" s="2" customFormat="1" ht="20.25" customHeight="1" x14ac:dyDescent="0.2">
      <c r="A39" s="32" t="s">
        <v>24</v>
      </c>
      <c r="B39" s="32" t="s">
        <v>51</v>
      </c>
      <c r="C39" s="11" t="s">
        <v>67</v>
      </c>
      <c r="D39" s="1">
        <f>SUM(D41:D44)</f>
        <v>700.38</v>
      </c>
      <c r="E39" s="1">
        <f t="shared" ref="E39:M39" si="15">SUM(E41:E44)</f>
        <v>1380.98</v>
      </c>
      <c r="F39" s="1">
        <f t="shared" si="15"/>
        <v>549.99</v>
      </c>
      <c r="G39" s="1">
        <f t="shared" si="15"/>
        <v>385.99</v>
      </c>
      <c r="H39" s="1">
        <f t="shared" si="15"/>
        <v>402.86</v>
      </c>
      <c r="I39" s="1">
        <f t="shared" si="15"/>
        <v>435.99</v>
      </c>
      <c r="J39" s="1">
        <f t="shared" si="15"/>
        <v>347.63</v>
      </c>
      <c r="K39" s="1">
        <f t="shared" si="15"/>
        <v>0</v>
      </c>
      <c r="L39" s="1">
        <f t="shared" si="15"/>
        <v>0</v>
      </c>
      <c r="M39" s="1">
        <f t="shared" si="15"/>
        <v>0</v>
      </c>
      <c r="N39" s="1">
        <f>SUM(N41:N44)</f>
        <v>4203.8200000000006</v>
      </c>
    </row>
    <row r="40" spans="1:14" s="2" customFormat="1" ht="12.75" x14ac:dyDescent="0.2">
      <c r="A40" s="32"/>
      <c r="B40" s="32"/>
      <c r="C40" s="11" t="s">
        <v>68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2" customFormat="1" ht="25.5" x14ac:dyDescent="0.2">
      <c r="A41" s="32"/>
      <c r="B41" s="32"/>
      <c r="C41" s="11" t="s">
        <v>69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f>SUM(D41:M41)</f>
        <v>0</v>
      </c>
    </row>
    <row r="42" spans="1:14" s="2" customFormat="1" ht="12.75" x14ac:dyDescent="0.2">
      <c r="A42" s="32"/>
      <c r="B42" s="32"/>
      <c r="C42" s="11" t="s">
        <v>70</v>
      </c>
      <c r="D42" s="1">
        <v>0</v>
      </c>
      <c r="E42" s="1">
        <v>400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f t="shared" ref="N42:N44" si="16">SUM(D42:M42)</f>
        <v>400</v>
      </c>
    </row>
    <row r="43" spans="1:14" s="2" customFormat="1" ht="12.75" x14ac:dyDescent="0.2">
      <c r="A43" s="32"/>
      <c r="B43" s="32"/>
      <c r="C43" s="11" t="s">
        <v>73</v>
      </c>
      <c r="D43" s="1">
        <v>700.38</v>
      </c>
      <c r="E43" s="1">
        <v>980.98</v>
      </c>
      <c r="F43" s="1">
        <v>549.99</v>
      </c>
      <c r="G43" s="1">
        <v>385.99</v>
      </c>
      <c r="H43" s="1">
        <v>402.86</v>
      </c>
      <c r="I43" s="1">
        <v>435.99</v>
      </c>
      <c r="J43" s="1">
        <v>347.63</v>
      </c>
      <c r="K43" s="1">
        <v>0</v>
      </c>
      <c r="L43" s="1">
        <v>0</v>
      </c>
      <c r="M43" s="1">
        <v>0</v>
      </c>
      <c r="N43" s="1">
        <f t="shared" si="16"/>
        <v>3803.8200000000006</v>
      </c>
    </row>
    <row r="44" spans="1:14" s="2" customFormat="1" ht="25.5" x14ac:dyDescent="0.2">
      <c r="A44" s="32"/>
      <c r="B44" s="32"/>
      <c r="C44" s="11" t="s">
        <v>74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f t="shared" si="16"/>
        <v>0</v>
      </c>
    </row>
    <row r="45" spans="1:14" s="2" customFormat="1" ht="24.75" customHeight="1" x14ac:dyDescent="0.2">
      <c r="A45" s="53" t="s">
        <v>25</v>
      </c>
      <c r="B45" s="32" t="s">
        <v>91</v>
      </c>
      <c r="C45" s="11" t="s">
        <v>67</v>
      </c>
      <c r="D45" s="1">
        <f>SUM(D47:D51)</f>
        <v>395.27</v>
      </c>
      <c r="E45" s="1">
        <f t="shared" ref="E45:M45" si="17">SUM(E47:E51)</f>
        <v>365.4</v>
      </c>
      <c r="F45" s="1">
        <f t="shared" si="17"/>
        <v>365.4</v>
      </c>
      <c r="G45" s="1">
        <f t="shared" si="17"/>
        <v>531.29999999999995</v>
      </c>
      <c r="H45" s="1">
        <f t="shared" si="17"/>
        <v>2348.08</v>
      </c>
      <c r="I45" s="1">
        <f t="shared" si="17"/>
        <v>2330.15</v>
      </c>
      <c r="J45" s="1">
        <f t="shared" si="17"/>
        <v>2333.33</v>
      </c>
      <c r="K45" s="1">
        <f t="shared" si="17"/>
        <v>2663.1</v>
      </c>
      <c r="L45" s="1">
        <f t="shared" si="17"/>
        <v>2669.19</v>
      </c>
      <c r="M45" s="1">
        <f t="shared" si="17"/>
        <v>2674.84</v>
      </c>
      <c r="N45" s="1">
        <f>SUM(N47:N51)</f>
        <v>16676.060000000001</v>
      </c>
    </row>
    <row r="46" spans="1:14" s="2" customFormat="1" ht="12.75" x14ac:dyDescent="0.2">
      <c r="A46" s="53"/>
      <c r="B46" s="32"/>
      <c r="C46" s="11" t="s">
        <v>68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" customFormat="1" ht="25.5" x14ac:dyDescent="0.2">
      <c r="A47" s="53"/>
      <c r="B47" s="32"/>
      <c r="C47" s="11" t="s">
        <v>69</v>
      </c>
      <c r="D47" s="1">
        <v>19.2</v>
      </c>
      <c r="E47" s="1">
        <v>0</v>
      </c>
      <c r="F47" s="1">
        <v>0</v>
      </c>
      <c r="G47" s="1">
        <v>163.72999999999999</v>
      </c>
      <c r="H47" s="1">
        <v>147.75</v>
      </c>
      <c r="I47" s="1">
        <v>133.76</v>
      </c>
      <c r="J47" s="1">
        <v>134.19</v>
      </c>
      <c r="K47" s="1">
        <v>199.26</v>
      </c>
      <c r="L47" s="1">
        <v>194.24</v>
      </c>
      <c r="M47" s="1">
        <v>188.55</v>
      </c>
      <c r="N47" s="1">
        <f>SUM(D47:M47)</f>
        <v>1180.6799999999998</v>
      </c>
    </row>
    <row r="48" spans="1:14" s="2" customFormat="1" ht="12.75" x14ac:dyDescent="0.2">
      <c r="A48" s="53"/>
      <c r="B48" s="32"/>
      <c r="C48" s="11" t="s">
        <v>70</v>
      </c>
      <c r="D48" s="1">
        <v>359.2</v>
      </c>
      <c r="E48" s="1">
        <v>365.4</v>
      </c>
      <c r="F48" s="1">
        <v>365.4</v>
      </c>
      <c r="G48" s="1">
        <v>305.57</v>
      </c>
      <c r="H48" s="1">
        <v>1770.65</v>
      </c>
      <c r="I48" s="1">
        <v>1766.34</v>
      </c>
      <c r="J48" s="1">
        <v>1769.21</v>
      </c>
      <c r="K48" s="1">
        <v>1988.24</v>
      </c>
      <c r="L48" s="1">
        <v>1999.36</v>
      </c>
      <c r="M48" s="1">
        <v>2010.65</v>
      </c>
      <c r="N48" s="1">
        <f t="shared" ref="N48:N51" si="18">SUM(D48:M48)</f>
        <v>12700.02</v>
      </c>
    </row>
    <row r="49" spans="1:14" s="2" customFormat="1" ht="12.75" x14ac:dyDescent="0.2">
      <c r="A49" s="53"/>
      <c r="B49" s="32"/>
      <c r="C49" s="11" t="s">
        <v>73</v>
      </c>
      <c r="D49" s="1">
        <v>16.87</v>
      </c>
      <c r="E49" s="1">
        <v>0</v>
      </c>
      <c r="F49" s="1">
        <v>0</v>
      </c>
      <c r="G49" s="1">
        <v>62</v>
      </c>
      <c r="H49" s="1">
        <v>429.68</v>
      </c>
      <c r="I49" s="1">
        <v>430.05</v>
      </c>
      <c r="J49" s="1">
        <v>429.93</v>
      </c>
      <c r="K49" s="1">
        <v>0</v>
      </c>
      <c r="L49" s="1">
        <v>0</v>
      </c>
      <c r="M49" s="1">
        <v>0</v>
      </c>
      <c r="N49" s="1">
        <f t="shared" si="18"/>
        <v>1368.53</v>
      </c>
    </row>
    <row r="50" spans="1:14" s="2" customFormat="1" ht="12.75" x14ac:dyDescent="0.2">
      <c r="A50" s="53"/>
      <c r="B50" s="32"/>
      <c r="C50" s="11" t="s">
        <v>71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475.6</v>
      </c>
      <c r="L50" s="1">
        <v>475.59</v>
      </c>
      <c r="M50" s="1">
        <v>475.64</v>
      </c>
      <c r="N50" s="1">
        <f t="shared" si="18"/>
        <v>1426.83</v>
      </c>
    </row>
    <row r="51" spans="1:14" s="2" customFormat="1" ht="25.5" x14ac:dyDescent="0.2">
      <c r="A51" s="53"/>
      <c r="B51" s="32"/>
      <c r="C51" s="11" t="s">
        <v>72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f t="shared" si="18"/>
        <v>0</v>
      </c>
    </row>
    <row r="52" spans="1:14" s="2" customFormat="1" ht="93" customHeight="1" x14ac:dyDescent="0.2">
      <c r="A52" s="32" t="s">
        <v>26</v>
      </c>
      <c r="B52" s="32" t="s">
        <v>27</v>
      </c>
      <c r="C52" s="11" t="s">
        <v>67</v>
      </c>
      <c r="D52" s="1">
        <f>SUM(D54:D57)</f>
        <v>259.10000000000002</v>
      </c>
      <c r="E52" s="1">
        <f t="shared" ref="E52:M52" si="19">SUM(E54:E57)</f>
        <v>770.4</v>
      </c>
      <c r="F52" s="1">
        <f t="shared" si="19"/>
        <v>0</v>
      </c>
      <c r="G52" s="1">
        <f t="shared" si="19"/>
        <v>0</v>
      </c>
      <c r="H52" s="1">
        <f t="shared" si="19"/>
        <v>0</v>
      </c>
      <c r="I52" s="1">
        <f t="shared" si="19"/>
        <v>0</v>
      </c>
      <c r="J52" s="1">
        <f t="shared" si="19"/>
        <v>0</v>
      </c>
      <c r="K52" s="1">
        <f t="shared" si="19"/>
        <v>0</v>
      </c>
      <c r="L52" s="1">
        <f t="shared" si="19"/>
        <v>0</v>
      </c>
      <c r="M52" s="1">
        <f t="shared" si="19"/>
        <v>0</v>
      </c>
      <c r="N52" s="1">
        <f>SUM(N54:N57)</f>
        <v>1029.5</v>
      </c>
    </row>
    <row r="53" spans="1:14" s="2" customFormat="1" ht="12.75" x14ac:dyDescent="0.2">
      <c r="A53" s="32"/>
      <c r="B53" s="32"/>
      <c r="C53" s="11" t="s">
        <v>68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" customFormat="1" ht="30" customHeight="1" x14ac:dyDescent="0.2">
      <c r="A54" s="32"/>
      <c r="B54" s="32"/>
      <c r="C54" s="11" t="s">
        <v>69</v>
      </c>
      <c r="D54" s="1">
        <v>237.36</v>
      </c>
      <c r="E54" s="1">
        <v>224.55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f>SUM(D54:M54)</f>
        <v>461.91</v>
      </c>
    </row>
    <row r="55" spans="1:14" s="2" customFormat="1" ht="18" customHeight="1" x14ac:dyDescent="0.2">
      <c r="A55" s="32"/>
      <c r="B55" s="32"/>
      <c r="C55" s="11" t="s">
        <v>70</v>
      </c>
      <c r="D55" s="1">
        <v>17.850000000000001</v>
      </c>
      <c r="E55" s="1">
        <v>533.97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f t="shared" ref="N55:N57" si="20">SUM(D55:M55)</f>
        <v>551.82000000000005</v>
      </c>
    </row>
    <row r="56" spans="1:14" s="2" customFormat="1" ht="20.25" customHeight="1" x14ac:dyDescent="0.2">
      <c r="A56" s="32"/>
      <c r="B56" s="32"/>
      <c r="C56" s="11" t="s">
        <v>73</v>
      </c>
      <c r="D56" s="1">
        <v>3.89</v>
      </c>
      <c r="E56" s="1">
        <v>11.88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f t="shared" si="20"/>
        <v>15.770000000000001</v>
      </c>
    </row>
    <row r="57" spans="1:14" s="2" customFormat="1" ht="24.75" customHeight="1" x14ac:dyDescent="0.2">
      <c r="A57" s="32"/>
      <c r="B57" s="32"/>
      <c r="C57" s="11" t="s">
        <v>72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f t="shared" si="20"/>
        <v>0</v>
      </c>
    </row>
    <row r="58" spans="1:14" s="2" customFormat="1" ht="114.75" customHeight="1" x14ac:dyDescent="0.2">
      <c r="A58" s="32" t="s">
        <v>29</v>
      </c>
      <c r="B58" s="32" t="s">
        <v>30</v>
      </c>
      <c r="C58" s="11" t="s">
        <v>67</v>
      </c>
      <c r="D58" s="1">
        <f>SUM(D60:D63)</f>
        <v>2044.35</v>
      </c>
      <c r="E58" s="1">
        <f t="shared" ref="E58:M58" si="21">SUM(E60:E63)</f>
        <v>799.99</v>
      </c>
      <c r="F58" s="1">
        <f t="shared" si="21"/>
        <v>1545.32</v>
      </c>
      <c r="G58" s="1">
        <f t="shared" si="21"/>
        <v>0</v>
      </c>
      <c r="H58" s="1">
        <f t="shared" si="21"/>
        <v>0</v>
      </c>
      <c r="I58" s="1">
        <f t="shared" si="21"/>
        <v>0</v>
      </c>
      <c r="J58" s="1">
        <f t="shared" si="21"/>
        <v>0</v>
      </c>
      <c r="K58" s="1">
        <f t="shared" si="21"/>
        <v>0</v>
      </c>
      <c r="L58" s="1">
        <f t="shared" si="21"/>
        <v>0</v>
      </c>
      <c r="M58" s="1">
        <f t="shared" si="21"/>
        <v>0</v>
      </c>
      <c r="N58" s="1">
        <f>SUM(N60:N63)</f>
        <v>4389.66</v>
      </c>
    </row>
    <row r="59" spans="1:14" s="2" customFormat="1" ht="12.75" x14ac:dyDescent="0.2">
      <c r="A59" s="32"/>
      <c r="B59" s="32"/>
      <c r="C59" s="11" t="s">
        <v>68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" customFormat="1" ht="25.5" x14ac:dyDescent="0.2">
      <c r="A60" s="32"/>
      <c r="B60" s="32"/>
      <c r="C60" s="11" t="s">
        <v>69</v>
      </c>
      <c r="D60" s="1">
        <v>986.98</v>
      </c>
      <c r="E60" s="1">
        <v>593.89</v>
      </c>
      <c r="F60" s="1">
        <v>1147.3599999999999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f>SUM(D60:M60)</f>
        <v>2728.2299999999996</v>
      </c>
    </row>
    <row r="61" spans="1:14" s="2" customFormat="1" ht="12.75" x14ac:dyDescent="0.2">
      <c r="A61" s="32"/>
      <c r="B61" s="32"/>
      <c r="C61" s="11" t="s">
        <v>70</v>
      </c>
      <c r="D61" s="1">
        <v>328.99</v>
      </c>
      <c r="E61" s="1">
        <v>197.97</v>
      </c>
      <c r="F61" s="1">
        <v>382.46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f t="shared" ref="N61:N63" si="22">SUM(D61:M61)</f>
        <v>909.42000000000007</v>
      </c>
    </row>
    <row r="62" spans="1:14" s="2" customFormat="1" ht="12.75" x14ac:dyDescent="0.2">
      <c r="A62" s="32"/>
      <c r="B62" s="32"/>
      <c r="C62" s="11" t="s">
        <v>73</v>
      </c>
      <c r="D62" s="1">
        <v>728.38</v>
      </c>
      <c r="E62" s="1">
        <v>8.1300000000000008</v>
      </c>
      <c r="F62" s="1">
        <v>15.5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f t="shared" si="22"/>
        <v>752.01</v>
      </c>
    </row>
    <row r="63" spans="1:14" s="2" customFormat="1" ht="25.5" x14ac:dyDescent="0.2">
      <c r="A63" s="32"/>
      <c r="B63" s="32"/>
      <c r="C63" s="11" t="s">
        <v>74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f t="shared" si="22"/>
        <v>0</v>
      </c>
    </row>
    <row r="64" spans="1:14" s="2" customFormat="1" ht="123" customHeight="1" x14ac:dyDescent="0.2">
      <c r="A64" s="32" t="s">
        <v>31</v>
      </c>
      <c r="B64" s="32" t="s">
        <v>75</v>
      </c>
      <c r="C64" s="11" t="s">
        <v>67</v>
      </c>
      <c r="D64" s="1">
        <f>SUM(D66:D69)</f>
        <v>0</v>
      </c>
      <c r="E64" s="1">
        <f t="shared" ref="E64:M64" si="23">SUM(E66:E69)</f>
        <v>4060.91</v>
      </c>
      <c r="F64" s="1">
        <f t="shared" si="23"/>
        <v>0</v>
      </c>
      <c r="G64" s="1">
        <f t="shared" si="23"/>
        <v>0</v>
      </c>
      <c r="H64" s="1">
        <f t="shared" si="23"/>
        <v>0</v>
      </c>
      <c r="I64" s="1">
        <f t="shared" si="23"/>
        <v>0</v>
      </c>
      <c r="J64" s="1">
        <f t="shared" si="23"/>
        <v>0</v>
      </c>
      <c r="K64" s="1">
        <f t="shared" si="23"/>
        <v>0</v>
      </c>
      <c r="L64" s="1">
        <f t="shared" si="23"/>
        <v>0</v>
      </c>
      <c r="M64" s="1">
        <f t="shared" si="23"/>
        <v>0</v>
      </c>
      <c r="N64" s="1">
        <v>4060.91</v>
      </c>
    </row>
    <row r="65" spans="1:14" s="2" customFormat="1" ht="12.75" x14ac:dyDescent="0.2">
      <c r="A65" s="32"/>
      <c r="B65" s="32"/>
      <c r="C65" s="11" t="s">
        <v>68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" customFormat="1" ht="25.5" x14ac:dyDescent="0.2">
      <c r="A66" s="32"/>
      <c r="B66" s="32"/>
      <c r="C66" s="11" t="s">
        <v>69</v>
      </c>
      <c r="D66" s="1">
        <v>0</v>
      </c>
      <c r="E66" s="1">
        <v>3800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f>SUM(D66:M66)</f>
        <v>3800</v>
      </c>
    </row>
    <row r="67" spans="1:14" s="2" customFormat="1" ht="12.75" x14ac:dyDescent="0.2">
      <c r="A67" s="32"/>
      <c r="B67" s="32"/>
      <c r="C67" s="11" t="s">
        <v>70</v>
      </c>
      <c r="D67" s="1">
        <v>0</v>
      </c>
      <c r="E67" s="1">
        <v>200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f t="shared" ref="N67:N69" si="24">SUM(D67:M67)</f>
        <v>200</v>
      </c>
    </row>
    <row r="68" spans="1:14" s="2" customFormat="1" ht="12.75" x14ac:dyDescent="0.2">
      <c r="A68" s="32"/>
      <c r="B68" s="32"/>
      <c r="C68" s="11" t="s">
        <v>73</v>
      </c>
      <c r="D68" s="1">
        <v>0</v>
      </c>
      <c r="E68" s="1">
        <v>60.91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f t="shared" si="24"/>
        <v>60.91</v>
      </c>
    </row>
    <row r="69" spans="1:14" s="2" customFormat="1" ht="25.5" x14ac:dyDescent="0.2">
      <c r="A69" s="32"/>
      <c r="B69" s="32"/>
      <c r="C69" s="11" t="s">
        <v>74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f t="shared" si="24"/>
        <v>0</v>
      </c>
    </row>
    <row r="70" spans="1:14" s="2" customFormat="1" ht="18" customHeight="1" x14ac:dyDescent="0.2">
      <c r="A70" s="28" t="s">
        <v>33</v>
      </c>
      <c r="B70" s="37" t="s">
        <v>79</v>
      </c>
      <c r="C70" s="11" t="s">
        <v>67</v>
      </c>
      <c r="D70" s="1">
        <f>SUM(D72:D75)</f>
        <v>0</v>
      </c>
      <c r="E70" s="1">
        <f t="shared" ref="E70:M70" si="25">SUM(E72:E75)</f>
        <v>3761.3</v>
      </c>
      <c r="F70" s="1">
        <f t="shared" si="25"/>
        <v>4050</v>
      </c>
      <c r="G70" s="1">
        <f t="shared" si="25"/>
        <v>0</v>
      </c>
      <c r="H70" s="1">
        <f t="shared" si="25"/>
        <v>0</v>
      </c>
      <c r="I70" s="1">
        <f t="shared" si="25"/>
        <v>0</v>
      </c>
      <c r="J70" s="1">
        <f t="shared" si="25"/>
        <v>0</v>
      </c>
      <c r="K70" s="1">
        <f t="shared" si="25"/>
        <v>0</v>
      </c>
      <c r="L70" s="1">
        <f t="shared" si="25"/>
        <v>0</v>
      </c>
      <c r="M70" s="1">
        <f t="shared" si="25"/>
        <v>0</v>
      </c>
      <c r="N70" s="1">
        <f>SUM(N72:N75)</f>
        <v>7811.3</v>
      </c>
    </row>
    <row r="71" spans="1:14" s="2" customFormat="1" ht="12.75" x14ac:dyDescent="0.2">
      <c r="A71" s="28"/>
      <c r="B71" s="38"/>
      <c r="C71" s="11" t="s">
        <v>68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" customFormat="1" ht="25.5" x14ac:dyDescent="0.2">
      <c r="A72" s="28"/>
      <c r="B72" s="38"/>
      <c r="C72" s="11" t="s">
        <v>69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f>SUM(D72:M72)</f>
        <v>0</v>
      </c>
    </row>
    <row r="73" spans="1:14" s="2" customFormat="1" ht="12.75" x14ac:dyDescent="0.2">
      <c r="A73" s="28"/>
      <c r="B73" s="38"/>
      <c r="C73" s="11" t="s">
        <v>70</v>
      </c>
      <c r="D73" s="1">
        <v>0</v>
      </c>
      <c r="E73" s="1">
        <v>3733.86</v>
      </c>
      <c r="F73" s="1">
        <v>4050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f t="shared" ref="N73:N75" si="26">SUM(D73:M73)</f>
        <v>7783.8600000000006</v>
      </c>
    </row>
    <row r="74" spans="1:14" s="2" customFormat="1" ht="12.75" x14ac:dyDescent="0.2">
      <c r="A74" s="28"/>
      <c r="B74" s="38"/>
      <c r="C74" s="11" t="s">
        <v>73</v>
      </c>
      <c r="D74" s="1">
        <v>0</v>
      </c>
      <c r="E74" s="1">
        <v>27.44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f t="shared" si="26"/>
        <v>27.44</v>
      </c>
    </row>
    <row r="75" spans="1:14" s="2" customFormat="1" ht="25.5" x14ac:dyDescent="0.2">
      <c r="A75" s="28"/>
      <c r="B75" s="39"/>
      <c r="C75" s="11" t="s">
        <v>72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f t="shared" si="26"/>
        <v>0</v>
      </c>
    </row>
    <row r="76" spans="1:14" s="2" customFormat="1" ht="25.5" customHeight="1" x14ac:dyDescent="0.2">
      <c r="A76" s="32" t="s">
        <v>37</v>
      </c>
      <c r="B76" s="32" t="s">
        <v>84</v>
      </c>
      <c r="C76" s="11" t="s">
        <v>67</v>
      </c>
      <c r="D76" s="1">
        <f>SUM(D78:D82)</f>
        <v>0</v>
      </c>
      <c r="E76" s="1">
        <f t="shared" ref="E76:M76" si="27">SUM(E78:E82)</f>
        <v>0</v>
      </c>
      <c r="F76" s="1">
        <f t="shared" si="27"/>
        <v>0</v>
      </c>
      <c r="G76" s="1">
        <f t="shared" si="27"/>
        <v>24207.65</v>
      </c>
      <c r="H76" s="1">
        <f t="shared" si="27"/>
        <v>29594.57</v>
      </c>
      <c r="I76" s="1">
        <f t="shared" si="27"/>
        <v>31558.080000000002</v>
      </c>
      <c r="J76" s="1">
        <f t="shared" si="27"/>
        <v>31227.83</v>
      </c>
      <c r="K76" s="1">
        <f t="shared" si="27"/>
        <v>747062.97</v>
      </c>
      <c r="L76" s="1">
        <f t="shared" si="27"/>
        <v>604592.54</v>
      </c>
      <c r="M76" s="1">
        <f t="shared" si="27"/>
        <v>604592.54</v>
      </c>
      <c r="N76" s="1">
        <f>SUM(N78:N82)</f>
        <v>2072836.1800000002</v>
      </c>
    </row>
    <row r="77" spans="1:14" s="2" customFormat="1" ht="27.75" customHeight="1" x14ac:dyDescent="0.2">
      <c r="A77" s="32"/>
      <c r="B77" s="32"/>
      <c r="C77" s="11" t="s">
        <v>68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" customFormat="1" ht="33.75" customHeight="1" x14ac:dyDescent="0.2">
      <c r="A78" s="32"/>
      <c r="B78" s="32"/>
      <c r="C78" s="11" t="s">
        <v>69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f>SUM(D78:M78)</f>
        <v>0</v>
      </c>
    </row>
    <row r="79" spans="1:14" s="2" customFormat="1" ht="21" customHeight="1" x14ac:dyDescent="0.2">
      <c r="A79" s="32"/>
      <c r="B79" s="32"/>
      <c r="C79" s="11" t="s">
        <v>70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f t="shared" ref="N79:N82" si="28">SUM(D79:M79)</f>
        <v>0</v>
      </c>
    </row>
    <row r="80" spans="1:14" s="2" customFormat="1" ht="21" customHeight="1" x14ac:dyDescent="0.2">
      <c r="A80" s="32"/>
      <c r="B80" s="32"/>
      <c r="C80" s="11" t="s">
        <v>73</v>
      </c>
      <c r="D80" s="1">
        <v>0</v>
      </c>
      <c r="E80" s="1">
        <v>0</v>
      </c>
      <c r="F80" s="1">
        <v>0</v>
      </c>
      <c r="G80" s="1">
        <v>24207.65</v>
      </c>
      <c r="H80" s="1">
        <v>29594.57</v>
      </c>
      <c r="I80" s="1">
        <v>31558.080000000002</v>
      </c>
      <c r="J80" s="1">
        <v>31227.83</v>
      </c>
      <c r="K80" s="1">
        <v>0</v>
      </c>
      <c r="L80" s="1">
        <v>0</v>
      </c>
      <c r="M80" s="1">
        <v>0</v>
      </c>
      <c r="N80" s="1">
        <f t="shared" si="28"/>
        <v>116588.13</v>
      </c>
    </row>
    <row r="81" spans="1:14" s="2" customFormat="1" ht="21.75" customHeight="1" x14ac:dyDescent="0.2">
      <c r="A81" s="32"/>
      <c r="B81" s="32"/>
      <c r="C81" s="11" t="s">
        <v>71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747062.97</v>
      </c>
      <c r="L81" s="1">
        <v>604592.54</v>
      </c>
      <c r="M81" s="1">
        <v>604592.54</v>
      </c>
      <c r="N81" s="1">
        <f t="shared" si="28"/>
        <v>1956248.05</v>
      </c>
    </row>
    <row r="82" spans="1:14" s="2" customFormat="1" ht="35.25" customHeight="1" x14ac:dyDescent="0.2">
      <c r="A82" s="32"/>
      <c r="B82" s="32"/>
      <c r="C82" s="11" t="s">
        <v>72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f t="shared" si="28"/>
        <v>0</v>
      </c>
    </row>
    <row r="83" spans="1:14" s="2" customFormat="1" ht="15" customHeight="1" x14ac:dyDescent="0.2">
      <c r="A83" s="37" t="s">
        <v>93</v>
      </c>
      <c r="B83" s="32" t="s">
        <v>76</v>
      </c>
      <c r="C83" s="11" t="s">
        <v>67</v>
      </c>
      <c r="D83" s="1">
        <f>SUM(D85:D89)</f>
        <v>0</v>
      </c>
      <c r="E83" s="1">
        <f t="shared" ref="E83:M83" si="29">SUM(E85:E89)</f>
        <v>0</v>
      </c>
      <c r="F83" s="1">
        <f t="shared" si="29"/>
        <v>15</v>
      </c>
      <c r="G83" s="1">
        <f t="shared" si="29"/>
        <v>105.06</v>
      </c>
      <c r="H83" s="1">
        <f t="shared" si="29"/>
        <v>70</v>
      </c>
      <c r="I83" s="1">
        <f t="shared" si="29"/>
        <v>231.1</v>
      </c>
      <c r="J83" s="1">
        <f t="shared" si="29"/>
        <v>50</v>
      </c>
      <c r="K83" s="1">
        <f t="shared" si="29"/>
        <v>50</v>
      </c>
      <c r="L83" s="1">
        <f t="shared" si="29"/>
        <v>50</v>
      </c>
      <c r="M83" s="1">
        <f t="shared" si="29"/>
        <v>50</v>
      </c>
      <c r="N83" s="1">
        <f>SUM(N85:N89)</f>
        <v>621.16</v>
      </c>
    </row>
    <row r="84" spans="1:14" s="2" customFormat="1" ht="12.75" x14ac:dyDescent="0.2">
      <c r="A84" s="38"/>
      <c r="B84" s="32"/>
      <c r="C84" s="11" t="s">
        <v>68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" customFormat="1" ht="25.5" x14ac:dyDescent="0.2">
      <c r="A85" s="38"/>
      <c r="B85" s="32"/>
      <c r="C85" s="11" t="s">
        <v>69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f>SUM(D85:M85)</f>
        <v>0</v>
      </c>
    </row>
    <row r="86" spans="1:14" s="2" customFormat="1" ht="12.75" x14ac:dyDescent="0.2">
      <c r="A86" s="38"/>
      <c r="B86" s="32"/>
      <c r="C86" s="11" t="s">
        <v>70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f t="shared" ref="N86:N89" si="30">SUM(D86:M86)</f>
        <v>0</v>
      </c>
    </row>
    <row r="87" spans="1:14" s="2" customFormat="1" ht="12.75" x14ac:dyDescent="0.2">
      <c r="A87" s="38"/>
      <c r="B87" s="32"/>
      <c r="C87" s="11" t="s">
        <v>73</v>
      </c>
      <c r="D87" s="1">
        <v>0</v>
      </c>
      <c r="E87" s="1">
        <v>0</v>
      </c>
      <c r="F87" s="1">
        <v>15</v>
      </c>
      <c r="G87" s="1">
        <v>105.06</v>
      </c>
      <c r="H87" s="1">
        <v>70</v>
      </c>
      <c r="I87" s="1">
        <v>231.1</v>
      </c>
      <c r="J87" s="1">
        <v>50</v>
      </c>
      <c r="K87" s="1">
        <v>0</v>
      </c>
      <c r="L87" s="1">
        <v>0</v>
      </c>
      <c r="M87" s="1">
        <v>0</v>
      </c>
      <c r="N87" s="1">
        <f t="shared" si="30"/>
        <v>471.15999999999997</v>
      </c>
    </row>
    <row r="88" spans="1:14" s="2" customFormat="1" ht="12.75" x14ac:dyDescent="0.2">
      <c r="A88" s="38"/>
      <c r="B88" s="32"/>
      <c r="C88" s="11" t="s">
        <v>71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50</v>
      </c>
      <c r="L88" s="1">
        <v>50</v>
      </c>
      <c r="M88" s="1">
        <v>50</v>
      </c>
      <c r="N88" s="1">
        <f t="shared" si="30"/>
        <v>150</v>
      </c>
    </row>
    <row r="89" spans="1:14" s="2" customFormat="1" ht="25.5" x14ac:dyDescent="0.2">
      <c r="A89" s="39"/>
      <c r="B89" s="32"/>
      <c r="C89" s="11" t="s">
        <v>72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f t="shared" si="30"/>
        <v>0</v>
      </c>
    </row>
    <row r="90" spans="1:14" s="2" customFormat="1" ht="12.75" customHeight="1" x14ac:dyDescent="0.2">
      <c r="A90" s="32" t="s">
        <v>3</v>
      </c>
      <c r="B90" s="32" t="s">
        <v>8</v>
      </c>
      <c r="C90" s="25" t="s">
        <v>67</v>
      </c>
      <c r="D90" s="1">
        <f>SUM(D92:D96)</f>
        <v>200</v>
      </c>
      <c r="E90" s="1">
        <f t="shared" ref="E90:M90" si="31">SUM(E92:E96)</f>
        <v>0</v>
      </c>
      <c r="F90" s="1">
        <f t="shared" si="31"/>
        <v>200</v>
      </c>
      <c r="G90" s="1">
        <f t="shared" si="31"/>
        <v>200</v>
      </c>
      <c r="H90" s="1">
        <f t="shared" si="31"/>
        <v>200</v>
      </c>
      <c r="I90" s="1">
        <f t="shared" si="31"/>
        <v>200</v>
      </c>
      <c r="J90" s="1">
        <f t="shared" si="31"/>
        <v>113.13</v>
      </c>
      <c r="K90" s="1">
        <f t="shared" si="31"/>
        <v>200</v>
      </c>
      <c r="L90" s="1">
        <f t="shared" si="31"/>
        <v>200</v>
      </c>
      <c r="M90" s="1">
        <f t="shared" si="31"/>
        <v>200</v>
      </c>
      <c r="N90" s="1">
        <f>SUM(N92:N96)</f>
        <v>1713.13</v>
      </c>
    </row>
    <row r="91" spans="1:14" s="2" customFormat="1" ht="12.75" x14ac:dyDescent="0.2">
      <c r="A91" s="32"/>
      <c r="B91" s="32"/>
      <c r="C91" s="25" t="s">
        <v>68</v>
      </c>
      <c r="D91" s="8"/>
      <c r="E91" s="8"/>
      <c r="F91" s="1"/>
      <c r="G91" s="1"/>
      <c r="H91" s="1"/>
      <c r="I91" s="1"/>
      <c r="J91" s="1"/>
      <c r="K91" s="1"/>
      <c r="L91" s="1"/>
      <c r="M91" s="1"/>
      <c r="N91" s="1"/>
    </row>
    <row r="92" spans="1:14" s="2" customFormat="1" ht="25.5" x14ac:dyDescent="0.2">
      <c r="A92" s="32"/>
      <c r="B92" s="32"/>
      <c r="C92" s="25" t="s">
        <v>69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f>SUM(D92:M92)</f>
        <v>0</v>
      </c>
    </row>
    <row r="93" spans="1:14" s="2" customFormat="1" ht="12.75" x14ac:dyDescent="0.2">
      <c r="A93" s="32"/>
      <c r="B93" s="32"/>
      <c r="C93" s="25" t="s">
        <v>70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f t="shared" ref="N93:N96" si="32">SUM(D93:M93)</f>
        <v>0</v>
      </c>
    </row>
    <row r="94" spans="1:14" s="2" customFormat="1" ht="12.75" x14ac:dyDescent="0.2">
      <c r="A94" s="32"/>
      <c r="B94" s="32"/>
      <c r="C94" s="25" t="s">
        <v>73</v>
      </c>
      <c r="D94" s="1">
        <v>200</v>
      </c>
      <c r="E94" s="1">
        <v>0</v>
      </c>
      <c r="F94" s="1">
        <v>200</v>
      </c>
      <c r="G94" s="1">
        <v>200</v>
      </c>
      <c r="H94" s="1">
        <v>200</v>
      </c>
      <c r="I94" s="1">
        <v>200</v>
      </c>
      <c r="J94" s="1">
        <v>113.13</v>
      </c>
      <c r="K94" s="1">
        <v>0</v>
      </c>
      <c r="L94" s="1">
        <v>0</v>
      </c>
      <c r="M94" s="1">
        <v>0</v>
      </c>
      <c r="N94" s="1">
        <f t="shared" si="32"/>
        <v>1113.1300000000001</v>
      </c>
    </row>
    <row r="95" spans="1:14" s="2" customFormat="1" ht="12.75" x14ac:dyDescent="0.2">
      <c r="A95" s="32"/>
      <c r="B95" s="32"/>
      <c r="C95" s="25" t="s">
        <v>71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200</v>
      </c>
      <c r="L95" s="1">
        <v>200</v>
      </c>
      <c r="M95" s="1">
        <v>200</v>
      </c>
      <c r="N95" s="1">
        <f t="shared" si="32"/>
        <v>600</v>
      </c>
    </row>
    <row r="96" spans="1:14" s="2" customFormat="1" ht="25.5" x14ac:dyDescent="0.2">
      <c r="A96" s="32"/>
      <c r="B96" s="32"/>
      <c r="C96" s="25" t="s">
        <v>72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f t="shared" si="32"/>
        <v>0</v>
      </c>
    </row>
    <row r="97" spans="1:14" s="2" customFormat="1" ht="18.75" customHeight="1" x14ac:dyDescent="0.2">
      <c r="A97" s="32" t="s">
        <v>86</v>
      </c>
      <c r="B97" s="32" t="s">
        <v>85</v>
      </c>
      <c r="C97" s="11" t="s">
        <v>67</v>
      </c>
      <c r="D97" s="1">
        <f>SUM(D99:D102)</f>
        <v>0</v>
      </c>
      <c r="E97" s="1">
        <f t="shared" ref="E97:M97" si="33">SUM(E99:E102)</f>
        <v>0</v>
      </c>
      <c r="F97" s="1">
        <f t="shared" si="33"/>
        <v>0</v>
      </c>
      <c r="G97" s="1">
        <f t="shared" si="33"/>
        <v>0</v>
      </c>
      <c r="H97" s="1">
        <f t="shared" si="33"/>
        <v>0</v>
      </c>
      <c r="I97" s="1">
        <f t="shared" si="33"/>
        <v>0</v>
      </c>
      <c r="J97" s="1">
        <f t="shared" si="33"/>
        <v>0</v>
      </c>
      <c r="K97" s="1">
        <f t="shared" si="33"/>
        <v>184117.98</v>
      </c>
      <c r="L97" s="1">
        <f t="shared" si="33"/>
        <v>237219.84</v>
      </c>
      <c r="M97" s="1">
        <f t="shared" si="33"/>
        <v>237219.84</v>
      </c>
      <c r="N97" s="1">
        <f>SUM(N99:N102)</f>
        <v>658557.66</v>
      </c>
    </row>
    <row r="98" spans="1:14" s="2" customFormat="1" ht="12.75" x14ac:dyDescent="0.2">
      <c r="A98" s="32"/>
      <c r="B98" s="32"/>
      <c r="C98" s="11" t="s">
        <v>68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" customFormat="1" ht="25.5" x14ac:dyDescent="0.2">
      <c r="A99" s="32"/>
      <c r="B99" s="32"/>
      <c r="C99" s="11" t="s">
        <v>69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f>SUM(D99:M99)</f>
        <v>0</v>
      </c>
    </row>
    <row r="100" spans="1:14" s="2" customFormat="1" ht="12.75" x14ac:dyDescent="0.2">
      <c r="A100" s="32"/>
      <c r="B100" s="32"/>
      <c r="C100" s="11" t="s">
        <v>70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f t="shared" ref="N100:N102" si="34">SUM(D100:M100)</f>
        <v>0</v>
      </c>
    </row>
    <row r="101" spans="1:14" s="2" customFormat="1" ht="12.75" x14ac:dyDescent="0.2">
      <c r="A101" s="32"/>
      <c r="B101" s="32"/>
      <c r="C101" s="11" t="s">
        <v>71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184117.98</v>
      </c>
      <c r="L101" s="1">
        <v>237219.84</v>
      </c>
      <c r="M101" s="1">
        <v>237219.84</v>
      </c>
      <c r="N101" s="1">
        <f t="shared" si="34"/>
        <v>658557.66</v>
      </c>
    </row>
    <row r="102" spans="1:14" s="2" customFormat="1" ht="30.75" customHeight="1" x14ac:dyDescent="0.2">
      <c r="A102" s="32"/>
      <c r="B102" s="32"/>
      <c r="C102" s="11" t="s">
        <v>72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f t="shared" si="34"/>
        <v>0</v>
      </c>
    </row>
    <row r="103" spans="1:14" s="2" customFormat="1" ht="12.75" x14ac:dyDescent="0.2">
      <c r="A103" s="5"/>
    </row>
  </sheetData>
  <autoFilter ref="A5:N102"/>
  <mergeCells count="36">
    <mergeCell ref="J1:N1"/>
    <mergeCell ref="A2:N2"/>
    <mergeCell ref="D4:N4"/>
    <mergeCell ref="B70:B75"/>
    <mergeCell ref="A83:A89"/>
    <mergeCell ref="B83:B89"/>
    <mergeCell ref="A76:A82"/>
    <mergeCell ref="B76:B82"/>
    <mergeCell ref="A39:A44"/>
    <mergeCell ref="B39:B44"/>
    <mergeCell ref="A45:A51"/>
    <mergeCell ref="B45:B51"/>
    <mergeCell ref="C4:C5"/>
    <mergeCell ref="A6:A12"/>
    <mergeCell ref="A58:A63"/>
    <mergeCell ref="B58:B63"/>
    <mergeCell ref="A64:A69"/>
    <mergeCell ref="B64:B69"/>
    <mergeCell ref="A97:A102"/>
    <mergeCell ref="B97:B102"/>
    <mergeCell ref="A90:A96"/>
    <mergeCell ref="B90:B96"/>
    <mergeCell ref="A13:A18"/>
    <mergeCell ref="B13:B18"/>
    <mergeCell ref="A4:A5"/>
    <mergeCell ref="B4:B5"/>
    <mergeCell ref="B6:B12"/>
    <mergeCell ref="A70:A75"/>
    <mergeCell ref="A19:A24"/>
    <mergeCell ref="B19:B24"/>
    <mergeCell ref="A25:A31"/>
    <mergeCell ref="B25:B31"/>
    <mergeCell ref="A32:A38"/>
    <mergeCell ref="B32:B38"/>
    <mergeCell ref="A52:A57"/>
    <mergeCell ref="B52:B57"/>
  </mergeCells>
  <pageMargins left="0.11811023622047245" right="0" top="0" bottom="0" header="0" footer="0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1</vt:lpstr>
      <vt:lpstr>Прил. 2</vt:lpstr>
      <vt:lpstr>'Прил. 1'!Область_печати</vt:lpstr>
      <vt:lpstr>'Прил.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2026-05-12T10:11:28Z</dcterms:modified>
</cp:coreProperties>
</file>